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ancicm\Documents\3RO\Konovo\JN GGspremljava Konovo\Razpisna\Dodatek 2\"/>
    </mc:Choice>
  </mc:AlternateContent>
  <xr:revisionPtr revIDLastSave="0" documentId="13_ncr:1_{CA6EFB5C-E60B-4800-BA87-620578E41DD6}" xr6:coauthVersionLast="36" xr6:coauthVersionMax="36" xr10:uidLastSave="{00000000-0000-0000-0000-000000000000}"/>
  <workbookProtection workbookAlgorithmName="SHA-512" workbookHashValue="A4R6xNdobo8Ui5KUN3eXrgddQN4hUQQr0aev74mOy6mVsMOE/WPsoDJgvFsWKtkaGJEZzX9BId5cbiftSvdHdg==" workbookSaltValue="Bo5qCxWt4tpQO9vxzAhtZg==" workbookSpinCount="100000" lockStructure="1"/>
  <bookViews>
    <workbookView xWindow="0" yWindow="0" windowWidth="28800" windowHeight="10605" activeTab="1" xr2:uid="{00000000-000D-0000-FFFF-FFFF00000000}"/>
  </bookViews>
  <sheets>
    <sheet name="I. Geološka spremljava" sheetId="8" r:id="rId1"/>
    <sheet name="II. Geotehnika" sheetId="6" r:id="rId2"/>
    <sheet name="III. Hidrogeologija" sheetId="7" r:id="rId3"/>
    <sheet name="IV. Druga dela" sheetId="4" r:id="rId4"/>
    <sheet name="Rekap" sheetId="5" r:id="rId5"/>
  </sheets>
  <definedNames>
    <definedName name="_xlnm.Print_Area" localSheetId="0">'I. Geološka spremljava'!$A$1:$F$16</definedName>
    <definedName name="_xlnm.Print_Area" localSheetId="1">'II. Geotehnika'!$A$2:$F$32</definedName>
    <definedName name="_xlnm.Print_Area" localSheetId="2">'III. Hidrogeologija'!$A$2:$F$8</definedName>
    <definedName name="_xlnm.Print_Area" localSheetId="3">'IV. Druga dela'!$A$2:$F$16</definedName>
    <definedName name="_xlnm.Print_Area" localSheetId="4">Rekap!$A$3:$E$13</definedName>
  </definedNames>
  <calcPr calcId="191029"/>
</workbook>
</file>

<file path=xl/calcChain.xml><?xml version="1.0" encoding="utf-8"?>
<calcChain xmlns="http://schemas.openxmlformats.org/spreadsheetml/2006/main">
  <c r="F5" i="4" l="1"/>
  <c r="F6" i="4" s="1"/>
  <c r="F8" i="4"/>
  <c r="F9" i="4"/>
  <c r="F12" i="4"/>
  <c r="F13" i="4"/>
  <c r="F14" i="4"/>
  <c r="F7" i="7"/>
  <c r="F6" i="7"/>
  <c r="F5" i="7"/>
  <c r="F4" i="7"/>
  <c r="F20" i="6"/>
  <c r="F30" i="6"/>
  <c r="F26" i="6"/>
  <c r="F24" i="6"/>
  <c r="F23" i="6"/>
  <c r="F17" i="6"/>
  <c r="F16" i="6"/>
  <c r="F12" i="6"/>
  <c r="F13" i="6"/>
  <c r="F14" i="6"/>
  <c r="F11" i="6"/>
  <c r="F8" i="6"/>
  <c r="F9" i="6"/>
  <c r="F5" i="6"/>
  <c r="F10" i="8"/>
  <c r="F11" i="8"/>
  <c r="F12" i="8"/>
  <c r="F13" i="8"/>
  <c r="F14" i="8"/>
  <c r="F9" i="8"/>
  <c r="F5" i="8"/>
  <c r="F6" i="8"/>
  <c r="F4" i="8"/>
  <c r="F10" i="4" l="1"/>
  <c r="F15" i="4"/>
  <c r="F16" i="4"/>
  <c r="E8" i="5" s="1"/>
  <c r="F8" i="7"/>
  <c r="E7" i="5" s="1"/>
  <c r="F15" i="8"/>
  <c r="F7" i="8"/>
  <c r="F16" i="8" l="1"/>
  <c r="E5" i="5" s="1"/>
  <c r="C27" i="6"/>
  <c r="F27" i="6" s="1"/>
  <c r="F31" i="6" s="1"/>
  <c r="C7" i="6" l="1"/>
  <c r="F7" i="6" s="1"/>
  <c r="F18" i="6" s="1"/>
  <c r="F32" i="6" s="1"/>
  <c r="E6" i="5" s="1"/>
  <c r="E9" i="5" l="1"/>
  <c r="E10" i="5" s="1"/>
  <c r="E11" i="5" l="1"/>
  <c r="E12" i="5" l="1"/>
  <c r="E13" i="5" s="1"/>
</calcChain>
</file>

<file path=xl/sharedStrings.xml><?xml version="1.0" encoding="utf-8"?>
<sst xmlns="http://schemas.openxmlformats.org/spreadsheetml/2006/main" count="200" uniqueCount="146">
  <si>
    <t>Opis postavke</t>
  </si>
  <si>
    <t>količina</t>
  </si>
  <si>
    <t>EM</t>
  </si>
  <si>
    <t>cena/EM</t>
  </si>
  <si>
    <t xml:space="preserve">Št. </t>
  </si>
  <si>
    <t>kos</t>
  </si>
  <si>
    <t>kpl</t>
  </si>
  <si>
    <t>Nabava in vgradnja 3D točka na inklinometrih</t>
  </si>
  <si>
    <t>Nabava in vgradnja 3D točk na ekstenzometrih</t>
  </si>
  <si>
    <t>Nabava in vgradnja konvergenčnih reperjev in odsevnih tarč</t>
  </si>
  <si>
    <t>Nabava in vgradnja inklinometrov z ureditvijo ustja</t>
  </si>
  <si>
    <t>m</t>
  </si>
  <si>
    <t>Sistem za zajem podatkov in centralna programska oprema za izvedbo spremljave</t>
  </si>
  <si>
    <t>Izvedba meritev vibracij</t>
  </si>
  <si>
    <t>SKUPAJ</t>
  </si>
  <si>
    <t>dan</t>
  </si>
  <si>
    <t>Geomehanske laboratorijske preiskave hribine</t>
  </si>
  <si>
    <t>GEOLOŠKA SPREMLJAVA IN LABORATORIJSKE PREIKAVE VZORCEV HRIBINE</t>
  </si>
  <si>
    <t>Vzpostavitev in dopolnitev 3D geološkega modela in izdelava geoloških kart in profilov.</t>
  </si>
  <si>
    <t>SKUPAJ GEOLOŠKA SPREMLJAVA IN LABORATORIJSKE PREISKAVE</t>
  </si>
  <si>
    <t>HIDROGEOLOŠKA SPREMLJAVA IN IZVAJANJE MERITEV</t>
  </si>
  <si>
    <t>DRUGA DELA</t>
  </si>
  <si>
    <t>ur</t>
  </si>
  <si>
    <t>DDV</t>
  </si>
  <si>
    <t>Skupaj brez DDV</t>
  </si>
  <si>
    <t>SKUPAJ DRUGA DELA</t>
  </si>
  <si>
    <t>II:/1.1</t>
  </si>
  <si>
    <t>II:/1.2</t>
  </si>
  <si>
    <t>II:/2.2</t>
  </si>
  <si>
    <t>III:/1.1</t>
  </si>
  <si>
    <t>III:/1.2</t>
  </si>
  <si>
    <t>I. Geološka spremljava</t>
  </si>
  <si>
    <t>II. Geotehnika</t>
  </si>
  <si>
    <t>III. Hidrogeologija</t>
  </si>
  <si>
    <t>IV.Druga dela</t>
  </si>
  <si>
    <t>II:/2.1.1</t>
  </si>
  <si>
    <t>II:/2.8.1</t>
  </si>
  <si>
    <t>Izvedba meritev vlage in prostorninske teže z izdelavo poročila</t>
  </si>
  <si>
    <t>Izvedba meritev  tlačne  in točkovne trdnosti z izdelavo poročila</t>
  </si>
  <si>
    <t>Izvedba preiskav za nastanek pogojev sulfatne korozije z izdelavo poročila</t>
  </si>
  <si>
    <t>Izvedba mineraloških in petrografskih preiskav z izdelavo poročila</t>
  </si>
  <si>
    <t>kom</t>
  </si>
  <si>
    <t>Nabava in vgradnja elektronskega merilca z avtomatskim zapisovalnikom in kablom</t>
  </si>
  <si>
    <t>Nabava in vgradnja avtomatskih zapisovalnikov in kablov</t>
  </si>
  <si>
    <t>komplet</t>
  </si>
  <si>
    <t>Izdelava geotehničnega varnostnega načrta</t>
  </si>
  <si>
    <t>vrednost</t>
  </si>
  <si>
    <t>Skupaj z DDV</t>
  </si>
  <si>
    <t xml:space="preserve">Inženirsko geološka spremljava izvedbe predvkopov, vključno s popisi vrtanja pilotov, izdelavo obdobnih in končnega poročila o geološki spremljavi </t>
  </si>
  <si>
    <t xml:space="preserve">Izvedba zveznih meritev nivoja podzemne vode v 4 piezometrih izven predora. Zvezne meritve se v celotnem trajanju gradnje izvajajo na 4 piezometrih. </t>
  </si>
  <si>
    <t>GEOTEHNIČNA SPREMLJAVA</t>
  </si>
  <si>
    <t>Nabava in vgradnja 3D točk na terenu in steni iz zagatnic</t>
  </si>
  <si>
    <t xml:space="preserve">Nabava in vgradnja 3D točk na radialnih sidrih z vgrajenim merskimi celicami </t>
  </si>
  <si>
    <t>II:/1</t>
  </si>
  <si>
    <t>II:/1.1.1</t>
  </si>
  <si>
    <t>II:/1.1.2</t>
  </si>
  <si>
    <t>II:/1.1.3</t>
  </si>
  <si>
    <t>II:/1.2.1</t>
  </si>
  <si>
    <t>II:/1.2.2</t>
  </si>
  <si>
    <t>II:/1.2.3</t>
  </si>
  <si>
    <t>Nabava in vgradnja merskih profilov s 5 merskimi točkami na galeriji (10 merskih profilov s 5 merskimi točkami na S galeriji in 5 merskih profilov s 5 merskimi točkami na J galeriji)</t>
  </si>
  <si>
    <t>Nabava in vgradnja merilnih celic za sidra</t>
  </si>
  <si>
    <t xml:space="preserve">Nabava in vgradnja 3D točk na obstoječih objektih  </t>
  </si>
  <si>
    <t>NABAVA IN VGRADNJA MERSKIH ELEMENTOV NA POVRŠINI</t>
  </si>
  <si>
    <t>Odvzem vzorcev podzemne vode na površini in na čelu izkopa predora (vzorci se jemljejo v razmaku od 50 do 100 m vzdolž predora) in izvedba kemijske analize agresivnosti na beton.</t>
  </si>
  <si>
    <t>III:/1.3</t>
  </si>
  <si>
    <t>III:/1.4</t>
  </si>
  <si>
    <t>Izdelava končnega skupnega hidrogeološkega poročila</t>
  </si>
  <si>
    <t>Izvedba kontinuirnih meritev v času miniranja v predoru (kotrolne meritve)</t>
  </si>
  <si>
    <t>mes</t>
  </si>
  <si>
    <t>2 neodvisni meritvi vodenja predora (po višini in smeri) in sicer na razdalji ca 250 m  in ca 380 m od portala (pred prebojem), vključno s poročilom</t>
  </si>
  <si>
    <t>Odvzem vzorca in izvedba preiskave na abrazivnost CAI z izdelavo poročila.</t>
  </si>
  <si>
    <t>II:/1.3</t>
  </si>
  <si>
    <t>II:/1.3.1</t>
  </si>
  <si>
    <t>II:/1.3.2</t>
  </si>
  <si>
    <t>III:/1.0.1</t>
  </si>
  <si>
    <t>II:/2</t>
  </si>
  <si>
    <t>II</t>
  </si>
  <si>
    <t>NABAVA IN VGRADNJA MERSKIH ELEMENTOV V PREDORU</t>
  </si>
  <si>
    <t>II:/2.0.1</t>
  </si>
  <si>
    <t>II:/2.1</t>
  </si>
  <si>
    <t>II:/1.2.4</t>
  </si>
  <si>
    <t>MERSKI PROFIL MP -I-1
VGRADNJA TOČK V PREDORU</t>
  </si>
  <si>
    <t>MERSKI PROFIL MP -I-2
VGRADNJA TOČK NA POVRŠINI</t>
  </si>
  <si>
    <t>GEODETSKA KONTROLA TOČNOSTI IZKOPA</t>
  </si>
  <si>
    <t>MERSKI ELEMENTI (MS-II-7) MERILNE CELICE NA RADIALNIH SIDRIH V PREDORU</t>
  </si>
  <si>
    <t>MERSKI ELEMENTI (MP-II-2)   VERTIKALNI INKLINOMETER</t>
  </si>
  <si>
    <t>II:/2.1.2</t>
  </si>
  <si>
    <t>MERSKI ELEMENTI (MP-II-1)   VEČTOČKOVNI EKSTENZOMETER
TRITOČKOVNI l=2 m, 4 m, 6 m</t>
  </si>
  <si>
    <t>II:/2.1.2.1</t>
  </si>
  <si>
    <t>II:/2.1.2.2</t>
  </si>
  <si>
    <t>II:/2.1.1.1</t>
  </si>
  <si>
    <t>II:/2.1.1.3</t>
  </si>
  <si>
    <t>II:/2.2.1</t>
  </si>
  <si>
    <t xml:space="preserve">Geološko ( inženirsko geološko, strukturno in hidrogeološko) kartiranje čela, stopnice in talnega oboka, geološka spremljava predvrtavanja (8 urna prisotnost v času izvajanja del) in izdelavo obdobnih in končnega poročila o geološki spremljavi (kartiranje s pomočjo sistema za 3D stereofotogrametrični zajem izkopnih površin s pripadajočo programsko opremo za izvedbo analiz in vzpostavitvijo podatkovne baze za prikaz rezultatov spremljave v vseh fazah gradnje, vključujoč vzdrževanje opreme). </t>
  </si>
  <si>
    <t>Ostalo</t>
  </si>
  <si>
    <t>Izdelava tehnološkega  elaborata geološko geotehnične spremljave</t>
  </si>
  <si>
    <t>Nabava in vgradnja profila MP-II-1,  palični tritočkovni  ekstenzometri dolžine 2 m, 4 m in 6 m.
v posameznem profilu je predvidenih 6 ekstenzometrov, skladno z načrtom.
Enota kos predstavlja posamezni merski profil.</t>
  </si>
  <si>
    <t>I./1.0</t>
  </si>
  <si>
    <t>I./1.1.</t>
  </si>
  <si>
    <t>I./1.2.</t>
  </si>
  <si>
    <t>I./1.3</t>
  </si>
  <si>
    <t>I./2.0</t>
  </si>
  <si>
    <t>I./2.1</t>
  </si>
  <si>
    <t>I./2.2</t>
  </si>
  <si>
    <t>I./2.3</t>
  </si>
  <si>
    <t>I./2.4</t>
  </si>
  <si>
    <t>I./2.5</t>
  </si>
  <si>
    <t>I./2.6</t>
  </si>
  <si>
    <t>I.</t>
  </si>
  <si>
    <t>SKUPAJ GEOTEHNIČNA SPREMLJAVA</t>
  </si>
  <si>
    <t>II.</t>
  </si>
  <si>
    <t>Skupaj Geomehanske laboratorijske preiskave hribine</t>
  </si>
  <si>
    <t>III.</t>
  </si>
  <si>
    <t>SKUPAJ HIDROGEOLOŠKA SPREMLJAVA IN IZVAJANJE MERITEV</t>
  </si>
  <si>
    <t>REKAPITULACIJA DEL za geološko geotehnično spremljavo gradnje predora Konovo</t>
  </si>
  <si>
    <t>Skupaj Sistem za zajem podatkov in centralna programska oprema za izvedbo spremljave</t>
  </si>
  <si>
    <t>Skupaj Izvedba meritev vibracij</t>
  </si>
  <si>
    <t>Skupaj Ostalo</t>
  </si>
  <si>
    <t>IV.</t>
  </si>
  <si>
    <t>IV./1</t>
  </si>
  <si>
    <t>IV./1.1</t>
  </si>
  <si>
    <t>IV./1.</t>
  </si>
  <si>
    <t>IV./2</t>
  </si>
  <si>
    <t>IV./2.1</t>
  </si>
  <si>
    <t>IV./2.2</t>
  </si>
  <si>
    <t>IV./3</t>
  </si>
  <si>
    <t>IV./3.1</t>
  </si>
  <si>
    <t>IV./3.2</t>
  </si>
  <si>
    <t>IV./3.3</t>
  </si>
  <si>
    <t>IV./4</t>
  </si>
  <si>
    <t>SKUPAJ GEODETSKA SPREMLJAVA PREDVKOPOV IN PREDORA KONOVO</t>
  </si>
  <si>
    <t>GEOTEHNIČNA SPREMLJAVA PREDVKOPOV IN PREDORA KONOVO</t>
  </si>
  <si>
    <t>GEODETSKA SPREMLJAVA PREDVKOPOV IN PREDORA KONOVO</t>
  </si>
  <si>
    <t xml:space="preserve">Občasno izvajanje geodetskih 3 D meritev svetlega profila predora (po izkopu, po vgradnji primarne podgradnje in pred vgradnjo NBO) ter višinska in smerna kontrola gradnje predora  (predvidoma 1 dan na teden,  10 ur na dan;  v izrednih razmerah tudi nočno delo)                                                                           </t>
  </si>
  <si>
    <t xml:space="preserve">Izvedba  hidrogeološke spremljave s strani specialista hidrogeologije na območju intenzivnejših dotokov vode v predoru in na površini, z izdelavo mesečnih poročil in končnega hidrogeološkega poročila  (spremljanje dinamike iztoka vode na čelu, pretoki vode iz predvrtavanja, pretoki in fizikalno-kemijskih parametri (temperatura, EC, T, ORP, pH, Eh, kisik, Ca, Mg, Na, K, HCO3, SO4, Cl, NO3, železo, mangan) iztekajoče vode iz virov za čelom po celotnem predoru v celotnem času gradnje, iztoki na portalih, izvedba analiza agresivnosti na beton - predvidena prisotnost 1 dan/mesec in ob izrednih pojavih ). </t>
  </si>
  <si>
    <t xml:space="preserve">Sistem za zajem podatkov in centralna programska oprema za izvedbo spremljave
nabava strojne opreme za izvedbo monitoringa skladno z zahtevami dobavitelja programske opreme,
Nabava/najem programske opreme za izvedbo tehnične spremljave gradnje predora za obdobje gradnje. Programska oprema mora omogočati:
- grafični in numerični prikaz merjenih vrednosti,
- slikovno gradivo in vključitev fotografij,
- vključitev tekstovnega gradiva,
- on-line povezavo z nameščeno merilno opremo (senzorji) oz. branje podatkov z strežnika za zajem podatkov,
- ročno vnašanje merjenih podatkov in stacionaž,
- alarmiranje ob prekoračitvi mejnih vrednosti,
- določanje različnih nivojev dostopa glede na uporabnika,
- oddaljen vpogled v podatke glede glede na nivo dostop .
Instalacija programske opreme in vzpostavitev sistema za zajem, vnos in obdelavo meritev. Vključeno je tudi poizkusno delovanje sistema.
Vzdrževanje programske opreme za čas gradnje predora.
</t>
  </si>
  <si>
    <t>SKUPAJ GEOTEHNIČNA SPREMLJAVA PREDVKOPOV IN PREDORA KONOVO</t>
  </si>
  <si>
    <t>Nepredvidena dela</t>
  </si>
  <si>
    <t>Izvedba meritev skladno s projektno nalogo in načrtom tehničnega opazovanja, napredovanjem izkopnih del in geotehničnim obnašanjem sistema v predoru ter vzdrževanje opreme in  zbiranje podatkov iz avtomatskih zapisovalnikov, obdelava podatkov, predstavitev rezultatov, vzdrževanje opreme, priprava dnevnih informacij in tedenskih poročil geotehnične spremljave ter končnega poročila o izvedenih geotehničnih meritvah. Vključuje tudi koordinacijo predvidenih geotehničnih meritev in geološke ter hidrogeološke spremljave gradnje predora,  celovita interpretacija vseh izvedenih meritev v poročilih s komentarji in predlogi za izvedbo del (grafična in tekstualna oblika),  sprotno (dnevno) obveščanje izvajalca, projektanta, inženirja in naročnika o rezultatih meritev, sprotno obveščanje izvajalcev posameznih geotehničnih meritev o morebitnih neskladjih ter potrebnih spremembah in dopolnitvah meritev, izvedbo dodatnih numeričnih analiz in meritev v primeru, da meritve izkazujejo obnašanje izven pričakovanega območja, priprava predloga prilagojenega načina gradnje glede na razmere, izdelava dnevnih, tedenskih, obdobih in končnega poročil gradnje predora (skladno z vsebino projektne naloge), sodelovanje na koordinacijskih sestankih</t>
  </si>
  <si>
    <t xml:space="preserve">Izvedba  geodetskih meritev na predvkopih (v času gradnje predvkopa meritve 1x tedensko v nadaljevanju 1x mesečno), v predoru in na površini skladno s projektno nalogo in načrtom tehničnega opazovanja, napredovanjem izkopnih del in geotehničnim obnašnjem sistema na predvkopih in v predoru, vključno z vso pripadajočo opremo (instrumenti in programska oprema), obdelava podatkov, predstavitev rezultatov, vzdrževanje opreme, izdelava vmesnih poročil.  </t>
  </si>
  <si>
    <t xml:space="preserve">Odvzem reprezentativnih vzorcev kamnin za laboratorijske preiskave. Lokacije se določijo na osnovi geološke spremljave, pri čemer je potrebno posebno pozornost nameniti odvzemu vzorcev, v katerih se pojavljajo nabrekljivi materiali. </t>
  </si>
  <si>
    <t>Geološka spremljava gradnje predvkopov in predora Konovo</t>
  </si>
  <si>
    <t xml:space="preserve">Skupaj Geološka spremljava gradnje predvkopov in predora Konovo </t>
  </si>
  <si>
    <t>Vzpostavitev merskih mest in vgradnja merilne opreme na objektih v vplivnem območju predora (12 merilnih mest)</t>
  </si>
  <si>
    <t>Nočno delo v primeru izrednih razmer oziroma kriznega vodenja gradnje predora, po predhodnem dogovoru z inženirjem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</si>
</sst>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"/>
    <numFmt numFmtId="165" formatCode="_-* #.##0.00\ _S_I_T_-;\-* #.##0.00\ _S_I_T_-;_-* &quot;-&quot;??\ _S_I_T_-;_-@_-"/>
    <numFmt numFmtId="166" formatCode="_-* #,##0\ _€_-;\-* #,##0\ _€_-;_-* &quot;-&quot;??\ _€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9" fillId="3" borderId="0" applyNumberFormat="0" applyBorder="0" applyAlignment="0" applyProtection="0"/>
    <xf numFmtId="43" fontId="6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0" fontId="1" fillId="0" borderId="0" xfId="0" applyFont="1"/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 wrapText="1"/>
    </xf>
    <xf numFmtId="0" fontId="1" fillId="4" borderId="0" xfId="0" applyFont="1" applyFill="1" applyAlignment="1">
      <alignment vertical="center" wrapText="1"/>
    </xf>
    <xf numFmtId="4" fontId="1" fillId="4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 wrapText="1"/>
    </xf>
    <xf numFmtId="49" fontId="0" fillId="0" borderId="1" xfId="0" applyNumberFormat="1" applyFont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49" fontId="0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4" fontId="1" fillId="4" borderId="0" xfId="0" applyNumberFormat="1" applyFont="1" applyFill="1" applyAlignment="1">
      <alignment vertical="center"/>
    </xf>
    <xf numFmtId="4" fontId="1" fillId="4" borderId="1" xfId="0" applyNumberFormat="1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vertical="center"/>
    </xf>
    <xf numFmtId="4" fontId="4" fillId="4" borderId="1" xfId="0" applyNumberFormat="1" applyFont="1" applyFill="1" applyBorder="1" applyAlignment="1">
      <alignment vertical="center"/>
    </xf>
    <xf numFmtId="4" fontId="0" fillId="0" borderId="0" xfId="0" applyNumberFormat="1" applyFont="1" applyAlignment="1">
      <alignment vertical="center"/>
    </xf>
    <xf numFmtId="166" fontId="1" fillId="4" borderId="0" xfId="3" applyNumberFormat="1" applyFont="1" applyFill="1" applyAlignment="1">
      <alignment horizontal="right" vertical="center"/>
    </xf>
    <xf numFmtId="166" fontId="2" fillId="4" borderId="1" xfId="3" applyNumberFormat="1" applyFont="1" applyFill="1" applyBorder="1" applyAlignment="1">
      <alignment horizontal="right" vertical="center"/>
    </xf>
    <xf numFmtId="166" fontId="8" fillId="4" borderId="1" xfId="3" applyNumberFormat="1" applyFont="1" applyFill="1" applyBorder="1" applyAlignment="1">
      <alignment horizontal="right" vertical="center" wrapText="1"/>
    </xf>
    <xf numFmtId="166" fontId="2" fillId="0" borderId="1" xfId="3" applyNumberFormat="1" applyFont="1" applyBorder="1" applyAlignment="1">
      <alignment horizontal="right" vertical="center" wrapText="1"/>
    </xf>
    <xf numFmtId="166" fontId="4" fillId="4" borderId="1" xfId="3" applyNumberFormat="1" applyFont="1" applyFill="1" applyBorder="1" applyAlignment="1">
      <alignment horizontal="right" vertical="center"/>
    </xf>
    <xf numFmtId="166" fontId="0" fillId="0" borderId="0" xfId="3" applyNumberFormat="1" applyFont="1" applyAlignment="1">
      <alignment horizontal="right" vertical="center"/>
    </xf>
    <xf numFmtId="3" fontId="0" fillId="0" borderId="0" xfId="0" applyNumberFormat="1" applyAlignment="1">
      <alignment horizontal="center"/>
    </xf>
    <xf numFmtId="0" fontId="0" fillId="0" borderId="0" xfId="0" applyFont="1"/>
    <xf numFmtId="43" fontId="2" fillId="0" borderId="1" xfId="3" applyNumberFormat="1" applyFont="1" applyBorder="1" applyAlignment="1" applyProtection="1">
      <alignment horizontal="right" vertical="center"/>
      <protection locked="0"/>
    </xf>
    <xf numFmtId="166" fontId="1" fillId="0" borderId="1" xfId="3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165" fontId="2" fillId="0" borderId="4" xfId="0" applyNumberFormat="1" applyFont="1" applyBorder="1" applyAlignment="1">
      <alignment vertical="center" wrapText="1"/>
    </xf>
    <xf numFmtId="166" fontId="2" fillId="0" borderId="4" xfId="3" applyNumberFormat="1" applyFont="1" applyBorder="1" applyAlignment="1">
      <alignment horizontal="right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/>
    </xf>
    <xf numFmtId="4" fontId="12" fillId="4" borderId="7" xfId="0" applyNumberFormat="1" applyFont="1" applyFill="1" applyBorder="1" applyAlignment="1">
      <alignment vertical="center" wrapText="1"/>
    </xf>
    <xf numFmtId="0" fontId="0" fillId="0" borderId="0" xfId="0" applyAlignment="1">
      <alignment horizontal="right" shrinkToFit="1"/>
    </xf>
    <xf numFmtId="0" fontId="2" fillId="0" borderId="1" xfId="0" applyFont="1" applyFill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10" fontId="0" fillId="0" borderId="0" xfId="0" applyNumberFormat="1"/>
    <xf numFmtId="4" fontId="7" fillId="2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0" fillId="0" borderId="4" xfId="0" applyNumberFormat="1" applyFont="1" applyBorder="1" applyAlignment="1">
      <alignment vertical="center"/>
    </xf>
    <xf numFmtId="49" fontId="1" fillId="0" borderId="9" xfId="0" applyNumberFormat="1" applyFont="1" applyFill="1" applyBorder="1" applyAlignment="1">
      <alignment horizontal="left" vertical="center"/>
    </xf>
    <xf numFmtId="4" fontId="7" fillId="2" borderId="2" xfId="0" applyNumberFormat="1" applyFont="1" applyFill="1" applyBorder="1" applyAlignment="1">
      <alignment horizontal="left"/>
    </xf>
    <xf numFmtId="49" fontId="1" fillId="0" borderId="11" xfId="0" applyNumberFormat="1" applyFont="1" applyFill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4" fontId="7" fillId="2" borderId="10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wrapText="1"/>
    </xf>
    <xf numFmtId="49" fontId="0" fillId="0" borderId="9" xfId="0" applyNumberForma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0" borderId="12" xfId="0" applyNumberForma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49" fontId="0" fillId="0" borderId="14" xfId="0" applyNumberForma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4" fontId="4" fillId="4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>
      <alignment horizontal="right" vertical="center"/>
    </xf>
    <xf numFmtId="0" fontId="2" fillId="0" borderId="18" xfId="0" applyFont="1" applyFill="1" applyBorder="1" applyAlignment="1">
      <alignment vertical="center" wrapText="1"/>
    </xf>
    <xf numFmtId="3" fontId="2" fillId="0" borderId="18" xfId="0" applyNumberFormat="1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4" fontId="2" fillId="0" borderId="18" xfId="0" applyNumberFormat="1" applyFont="1" applyBorder="1" applyAlignment="1" applyProtection="1">
      <alignment horizontal="right" vertical="center"/>
      <protection locked="0"/>
    </xf>
    <xf numFmtId="4" fontId="2" fillId="0" borderId="18" xfId="0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  <protection locked="0"/>
    </xf>
    <xf numFmtId="4" fontId="2" fillId="0" borderId="0" xfId="0" applyNumberFormat="1" applyFont="1" applyBorder="1" applyAlignment="1">
      <alignment horizontal="right" vertical="center"/>
    </xf>
    <xf numFmtId="0" fontId="0" fillId="0" borderId="0" xfId="0" applyFont="1" applyBorder="1"/>
    <xf numFmtId="0" fontId="1" fillId="0" borderId="0" xfId="0" applyFont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5" fontId="4" fillId="4" borderId="16" xfId="0" applyNumberFormat="1" applyFont="1" applyFill="1" applyBorder="1" applyAlignment="1">
      <alignment vertical="center" wrapText="1"/>
    </xf>
    <xf numFmtId="166" fontId="2" fillId="4" borderId="6" xfId="3" applyNumberFormat="1" applyFont="1" applyFill="1" applyBorder="1" applyAlignment="1">
      <alignment horizontal="right" vertical="center" wrapText="1"/>
    </xf>
    <xf numFmtId="2" fontId="11" fillId="4" borderId="6" xfId="0" applyNumberFormat="1" applyFont="1" applyFill="1" applyBorder="1" applyAlignment="1">
      <alignment horizontal="center" vertical="center" wrapText="1"/>
    </xf>
    <xf numFmtId="4" fontId="11" fillId="4" borderId="17" xfId="0" applyNumberFormat="1" applyFont="1" applyFill="1" applyBorder="1" applyAlignment="1">
      <alignment vertical="center" wrapText="1"/>
    </xf>
    <xf numFmtId="49" fontId="7" fillId="2" borderId="12" xfId="0" applyNumberFormat="1" applyFont="1" applyFill="1" applyBorder="1" applyAlignment="1"/>
    <xf numFmtId="49" fontId="7" fillId="2" borderId="0" xfId="0" applyNumberFormat="1" applyFont="1" applyFill="1" applyBorder="1" applyAlignment="1"/>
    <xf numFmtId="4" fontId="1" fillId="2" borderId="1" xfId="0" applyNumberFormat="1" applyFont="1" applyFill="1" applyBorder="1" applyAlignment="1">
      <alignment horizontal="center" vertical="center"/>
    </xf>
    <xf numFmtId="4" fontId="4" fillId="2" borderId="19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/>
    </xf>
    <xf numFmtId="166" fontId="2" fillId="0" borderId="1" xfId="3" applyNumberFormat="1" applyFont="1" applyFill="1" applyBorder="1" applyAlignment="1">
      <alignment horizontal="right" vertical="center"/>
    </xf>
    <xf numFmtId="43" fontId="2" fillId="0" borderId="1" xfId="3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 wrapText="1"/>
    </xf>
    <xf numFmtId="9" fontId="1" fillId="0" borderId="3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wrapText="1"/>
    </xf>
    <xf numFmtId="49" fontId="0" fillId="0" borderId="18" xfId="0" applyNumberFormat="1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/>
    <xf numFmtId="4" fontId="4" fillId="2" borderId="5" xfId="0" applyNumberFormat="1" applyFont="1" applyFill="1" applyBorder="1" applyAlignment="1">
      <alignment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" fontId="7" fillId="2" borderId="10" xfId="0" applyNumberFormat="1" applyFont="1" applyFill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4">
    <cellStyle name="Dobro" xfId="2" builtinId="26"/>
    <cellStyle name="Navadno" xfId="0" builtinId="0"/>
    <cellStyle name="Normal 2" xfId="1" xr:uid="{00000000-0005-0000-0000-000002000000}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ŽIBRAT, Vesna" id="{9C4BBCD4-8EC6-4265-97BC-A0918871D0FC}" userId="S::Vesna.ZIBRAT@dars.si::3db9d4be-9e29-45e4-8c4f-4e90588a6192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2-08-16T09:03:31.27" personId="{9C4BBCD4-8EC6-4265-97BC-A0918871D0FC}" id="{AA73818F-F727-450E-BD64-70078D7F97FB}">
    <text>za urediti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7" dT="2022-08-16T08:25:52.11" personId="{9C4BBCD4-8EC6-4265-97BC-A0918871D0FC}" id="{9750CCB7-81F8-4F9D-B113-1B83E11C440F}">
    <text>a je to prava količina?</text>
  </threadedComment>
  <threadedComment ref="C15" dT="2022-08-16T08:25:36.43" personId="{9C4BBCD4-8EC6-4265-97BC-A0918871D0FC}" id="{44ABA090-D000-4272-8CF1-D753E22F1A50}">
    <text>a je to dovolj- glede na opis v stopcu B?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3" dT="2022-08-16T09:03:00.86" personId="{9C4BBCD4-8EC6-4265-97BC-A0918871D0FC}" id="{2C874539-28D9-4DF3-ADA2-13BF18F49F6C}">
    <text>če je predidena prisotnost po urah naj bo tudi količina v urah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zoomScale="85" zoomScaleNormal="85" workbookViewId="0">
      <selection activeCell="E5" sqref="E5"/>
    </sheetView>
  </sheetViews>
  <sheetFormatPr defaultRowHeight="15" x14ac:dyDescent="0.25"/>
  <cols>
    <col min="1" max="1" width="10.7109375" style="128" customWidth="1"/>
    <col min="2" max="2" width="70.7109375" style="61" customWidth="1"/>
    <col min="3" max="3" width="7.5703125" style="61" bestFit="1" customWidth="1"/>
    <col min="4" max="4" width="5.7109375" style="61" customWidth="1"/>
    <col min="5" max="5" width="11" style="61" customWidth="1"/>
    <col min="6" max="6" width="12.28515625" style="61" customWidth="1"/>
  </cols>
  <sheetData>
    <row r="1" spans="1:7" ht="55.5" customHeight="1" x14ac:dyDescent="0.25">
      <c r="A1" s="22" t="s">
        <v>4</v>
      </c>
      <c r="B1" s="25" t="s">
        <v>0</v>
      </c>
      <c r="C1" s="26" t="s">
        <v>1</v>
      </c>
      <c r="D1" s="16" t="s">
        <v>2</v>
      </c>
      <c r="E1" s="113" t="s">
        <v>3</v>
      </c>
      <c r="F1" s="113" t="s">
        <v>46</v>
      </c>
      <c r="G1" s="3"/>
    </row>
    <row r="2" spans="1:7" ht="31.15" customHeight="1" x14ac:dyDescent="0.25">
      <c r="A2" s="27" t="s">
        <v>109</v>
      </c>
      <c r="B2" s="27" t="s">
        <v>17</v>
      </c>
      <c r="C2" s="33"/>
      <c r="D2" s="28"/>
      <c r="E2" s="29"/>
      <c r="F2" s="29"/>
    </row>
    <row r="3" spans="1:7" ht="31.15" customHeight="1" x14ac:dyDescent="0.25">
      <c r="A3" s="27" t="s">
        <v>98</v>
      </c>
      <c r="B3" s="27" t="s">
        <v>142</v>
      </c>
      <c r="C3" s="33"/>
      <c r="D3" s="28"/>
      <c r="E3" s="29"/>
      <c r="F3" s="95"/>
    </row>
    <row r="4" spans="1:7" s="5" customFormat="1" ht="45" x14ac:dyDescent="0.25">
      <c r="A4" s="19" t="s">
        <v>99</v>
      </c>
      <c r="B4" s="14" t="s">
        <v>48</v>
      </c>
      <c r="C4" s="17">
        <v>40</v>
      </c>
      <c r="D4" s="23" t="s">
        <v>15</v>
      </c>
      <c r="E4" s="62"/>
      <c r="F4" s="10">
        <f>+C4*E4</f>
        <v>0</v>
      </c>
    </row>
    <row r="5" spans="1:7" ht="106.15" customHeight="1" x14ac:dyDescent="0.25">
      <c r="A5" s="19" t="s">
        <v>100</v>
      </c>
      <c r="B5" s="14" t="s">
        <v>94</v>
      </c>
      <c r="C5" s="17">
        <v>310</v>
      </c>
      <c r="D5" s="23" t="s">
        <v>15</v>
      </c>
      <c r="E5" s="62"/>
      <c r="F5" s="10">
        <f>+C5*E5</f>
        <v>0</v>
      </c>
      <c r="G5" s="5"/>
    </row>
    <row r="6" spans="1:7" ht="31.15" customHeight="1" x14ac:dyDescent="0.25">
      <c r="A6" s="19" t="s">
        <v>101</v>
      </c>
      <c r="B6" s="14" t="s">
        <v>18</v>
      </c>
      <c r="C6" s="17">
        <v>1</v>
      </c>
      <c r="D6" s="23" t="s">
        <v>41</v>
      </c>
      <c r="E6" s="62"/>
      <c r="F6" s="10">
        <f>+C6*E6</f>
        <v>0</v>
      </c>
      <c r="G6" s="5"/>
    </row>
    <row r="7" spans="1:7" s="5" customFormat="1" ht="31.15" customHeight="1" x14ac:dyDescent="0.25">
      <c r="A7" s="27" t="s">
        <v>98</v>
      </c>
      <c r="B7" s="27" t="s">
        <v>143</v>
      </c>
      <c r="C7" s="33"/>
      <c r="D7" s="28"/>
      <c r="E7" s="29"/>
      <c r="F7" s="95">
        <f>SUM(F4:F6)</f>
        <v>0</v>
      </c>
    </row>
    <row r="8" spans="1:7" s="5" customFormat="1" ht="31.15" customHeight="1" x14ac:dyDescent="0.25">
      <c r="A8" s="27" t="s">
        <v>102</v>
      </c>
      <c r="B8" s="27" t="s">
        <v>16</v>
      </c>
      <c r="C8" s="33"/>
      <c r="D8" s="28"/>
      <c r="E8" s="29"/>
      <c r="F8" s="95"/>
    </row>
    <row r="9" spans="1:7" ht="60" x14ac:dyDescent="0.25">
      <c r="A9" s="19" t="s">
        <v>103</v>
      </c>
      <c r="B9" s="14" t="s">
        <v>141</v>
      </c>
      <c r="C9" s="17">
        <v>20</v>
      </c>
      <c r="D9" s="8" t="s">
        <v>5</v>
      </c>
      <c r="E9" s="62"/>
      <c r="F9" s="10">
        <f t="shared" ref="F9:F14" si="0">+C9*E9</f>
        <v>0</v>
      </c>
      <c r="G9" s="5"/>
    </row>
    <row r="10" spans="1:7" ht="31.15" customHeight="1" x14ac:dyDescent="0.25">
      <c r="A10" s="19" t="s">
        <v>104</v>
      </c>
      <c r="B10" s="7" t="s">
        <v>37</v>
      </c>
      <c r="C10" s="17">
        <v>20</v>
      </c>
      <c r="D10" s="8" t="s">
        <v>5</v>
      </c>
      <c r="E10" s="62"/>
      <c r="F10" s="10">
        <f t="shared" si="0"/>
        <v>0</v>
      </c>
      <c r="G10" s="5"/>
    </row>
    <row r="11" spans="1:7" ht="31.15" customHeight="1" x14ac:dyDescent="0.25">
      <c r="A11" s="19" t="s">
        <v>105</v>
      </c>
      <c r="B11" s="7" t="s">
        <v>38</v>
      </c>
      <c r="C11" s="17">
        <v>10</v>
      </c>
      <c r="D11" s="8" t="s">
        <v>5</v>
      </c>
      <c r="E11" s="62"/>
      <c r="F11" s="10">
        <f t="shared" si="0"/>
        <v>0</v>
      </c>
      <c r="G11" s="5"/>
    </row>
    <row r="12" spans="1:7" ht="31.15" customHeight="1" x14ac:dyDescent="0.25">
      <c r="A12" s="19" t="s">
        <v>106</v>
      </c>
      <c r="B12" s="7" t="s">
        <v>39</v>
      </c>
      <c r="C12" s="17">
        <v>5</v>
      </c>
      <c r="D12" s="8" t="s">
        <v>5</v>
      </c>
      <c r="E12" s="62"/>
      <c r="F12" s="10">
        <f t="shared" si="0"/>
        <v>0</v>
      </c>
      <c r="G12" s="5"/>
    </row>
    <row r="13" spans="1:7" ht="31.15" customHeight="1" x14ac:dyDescent="0.25">
      <c r="A13" s="19" t="s">
        <v>107</v>
      </c>
      <c r="B13" s="64" t="s">
        <v>40</v>
      </c>
      <c r="C13" s="17">
        <v>5</v>
      </c>
      <c r="D13" s="8" t="s">
        <v>5</v>
      </c>
      <c r="E13" s="62"/>
      <c r="F13" s="10">
        <f t="shared" si="0"/>
        <v>0</v>
      </c>
      <c r="G13" s="5"/>
    </row>
    <row r="14" spans="1:7" s="5" customFormat="1" ht="31.15" customHeight="1" x14ac:dyDescent="0.25">
      <c r="A14" s="19" t="s">
        <v>108</v>
      </c>
      <c r="B14" s="64" t="s">
        <v>71</v>
      </c>
      <c r="C14" s="17">
        <v>2</v>
      </c>
      <c r="D14" s="62" t="s">
        <v>5</v>
      </c>
      <c r="E14" s="62"/>
      <c r="F14" s="10">
        <f t="shared" si="0"/>
        <v>0</v>
      </c>
    </row>
    <row r="15" spans="1:7" s="5" customFormat="1" ht="31.15" customHeight="1" thickBot="1" x14ac:dyDescent="0.3">
      <c r="A15" s="27" t="s">
        <v>102</v>
      </c>
      <c r="B15" s="27" t="s">
        <v>112</v>
      </c>
      <c r="C15" s="29"/>
      <c r="D15" s="29"/>
      <c r="E15" s="29"/>
      <c r="F15" s="95">
        <f>SUM(F9:F14)</f>
        <v>0</v>
      </c>
    </row>
    <row r="16" spans="1:7" ht="31.15" customHeight="1" thickBot="1" x14ac:dyDescent="0.3">
      <c r="A16" s="65" t="s">
        <v>109</v>
      </c>
      <c r="B16" s="65" t="s">
        <v>19</v>
      </c>
      <c r="C16" s="134"/>
      <c r="D16" s="135"/>
      <c r="E16" s="135"/>
      <c r="F16" s="121">
        <f>+F7+F15</f>
        <v>0</v>
      </c>
    </row>
  </sheetData>
  <sheetProtection algorithmName="SHA-512" hashValue="AOHDdUsSV4oRqhtCeIQT0iZIAOM9AV3t2gebUnEpg1hHNU3Qw7eHUoP0FT+bMjw74SXfrIP46yw8BNZsFbUiow==" saltValue="4y6R/yJsPdQJpK6hdeCRlQ==" spinCount="100000" sheet="1" objects="1" scenarios="1"/>
  <protectedRanges>
    <protectedRange algorithmName="SHA-512" hashValue="RKlINsMHHvhx1S6oHb++8Mjbiug+cAheAuPYMYC6caFhse8rFPuRvEQAa3GzE6xAgbxKXbLlwvbLEhwBSlAqaQ==" saltValue="CobCIiN/66HB0NdMIiwfXw==" spinCount="100000" sqref="E4:E6 E9:E14" name="POnudba"/>
  </protectedRanges>
  <mergeCells count="1">
    <mergeCell ref="C16:E16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 xml:space="preserve">&amp;C&amp;12Geološko geotehnična spremljava gradnje predora Konovo </oddHeader>
    <oddFooter>&amp;L&amp;A&amp;Cstran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131"/>
  <sheetViews>
    <sheetView tabSelected="1" zoomScale="90" zoomScaleNormal="85" workbookViewId="0">
      <selection activeCell="I8" sqref="I8"/>
    </sheetView>
  </sheetViews>
  <sheetFormatPr defaultColWidth="8.85546875" defaultRowHeight="15" x14ac:dyDescent="0.25"/>
  <cols>
    <col min="1" max="1" width="10.7109375" style="128" customWidth="1"/>
    <col min="2" max="2" width="70.7109375" style="61" customWidth="1"/>
    <col min="3" max="3" width="7.7109375" style="61" bestFit="1" customWidth="1"/>
    <col min="4" max="4" width="5.7109375" style="61" customWidth="1"/>
    <col min="5" max="5" width="11.85546875" style="61" customWidth="1"/>
    <col min="6" max="6" width="11.140625" style="61" bestFit="1" customWidth="1"/>
    <col min="7" max="7" width="12" style="61" bestFit="1" customWidth="1"/>
    <col min="8" max="9" width="8.85546875" style="61"/>
    <col min="10" max="10" width="11.140625" style="61" bestFit="1" customWidth="1"/>
    <col min="11" max="16384" width="8.85546875" style="61"/>
  </cols>
  <sheetData>
    <row r="2" spans="1:7" ht="73.900000000000006" customHeight="1" x14ac:dyDescent="0.25">
      <c r="A2" s="22" t="s">
        <v>4</v>
      </c>
      <c r="B2" s="25" t="s">
        <v>0</v>
      </c>
      <c r="C2" s="26" t="s">
        <v>1</v>
      </c>
      <c r="D2" s="16" t="s">
        <v>2</v>
      </c>
      <c r="E2" s="113" t="s">
        <v>3</v>
      </c>
      <c r="F2" s="113" t="s">
        <v>46</v>
      </c>
      <c r="G2" s="129"/>
    </row>
    <row r="3" spans="1:7" ht="31.15" customHeight="1" x14ac:dyDescent="0.25">
      <c r="A3" s="27" t="s">
        <v>77</v>
      </c>
      <c r="B3" s="27" t="s">
        <v>50</v>
      </c>
      <c r="C3" s="33"/>
      <c r="D3" s="28"/>
      <c r="E3" s="29"/>
      <c r="F3" s="29"/>
    </row>
    <row r="4" spans="1:7" ht="31.15" customHeight="1" x14ac:dyDescent="0.25">
      <c r="A4" s="27" t="s">
        <v>53</v>
      </c>
      <c r="B4" s="27" t="s">
        <v>133</v>
      </c>
      <c r="C4" s="33"/>
      <c r="D4" s="28"/>
      <c r="E4" s="29"/>
      <c r="F4" s="95"/>
    </row>
    <row r="5" spans="1:7" ht="109.9" customHeight="1" x14ac:dyDescent="0.25">
      <c r="A5" s="19" t="s">
        <v>75</v>
      </c>
      <c r="B5" s="14" t="s">
        <v>140</v>
      </c>
      <c r="C5" s="17">
        <v>360</v>
      </c>
      <c r="D5" s="23" t="s">
        <v>15</v>
      </c>
      <c r="E5" s="62"/>
      <c r="F5" s="10">
        <f>+C5*E5</f>
        <v>0</v>
      </c>
    </row>
    <row r="6" spans="1:7" s="20" customFormat="1" ht="31.15" customHeight="1" x14ac:dyDescent="0.25">
      <c r="A6" s="21" t="s">
        <v>26</v>
      </c>
      <c r="B6" s="96" t="s">
        <v>82</v>
      </c>
      <c r="C6" s="97"/>
      <c r="D6" s="98"/>
      <c r="E6" s="99"/>
      <c r="F6" s="100"/>
      <c r="G6" s="61"/>
    </row>
    <row r="7" spans="1:7" ht="31.15" customHeight="1" x14ac:dyDescent="0.25">
      <c r="A7" s="19" t="s">
        <v>54</v>
      </c>
      <c r="B7" s="14" t="s">
        <v>9</v>
      </c>
      <c r="C7" s="17">
        <f>25*5</f>
        <v>125</v>
      </c>
      <c r="D7" s="23" t="s">
        <v>5</v>
      </c>
      <c r="E7" s="62"/>
      <c r="F7" s="10">
        <f>+C7*E7</f>
        <v>0</v>
      </c>
    </row>
    <row r="8" spans="1:7" ht="31.15" customHeight="1" x14ac:dyDescent="0.25">
      <c r="A8" s="19" t="s">
        <v>55</v>
      </c>
      <c r="B8" s="14" t="s">
        <v>8</v>
      </c>
      <c r="C8" s="17">
        <v>24</v>
      </c>
      <c r="D8" s="23" t="s">
        <v>5</v>
      </c>
      <c r="E8" s="62"/>
      <c r="F8" s="10">
        <f>+C8*E8</f>
        <v>0</v>
      </c>
    </row>
    <row r="9" spans="1:7" ht="31.15" customHeight="1" x14ac:dyDescent="0.25">
      <c r="A9" s="19" t="s">
        <v>56</v>
      </c>
      <c r="B9" s="14" t="s">
        <v>52</v>
      </c>
      <c r="C9" s="17">
        <v>24</v>
      </c>
      <c r="D9" s="23" t="s">
        <v>5</v>
      </c>
      <c r="E9" s="62"/>
      <c r="F9" s="10">
        <f>+C9*E9</f>
        <v>0</v>
      </c>
    </row>
    <row r="10" spans="1:7" s="20" customFormat="1" ht="31.15" customHeight="1" x14ac:dyDescent="0.25">
      <c r="A10" s="21" t="s">
        <v>27</v>
      </c>
      <c r="B10" s="96" t="s">
        <v>83</v>
      </c>
      <c r="C10" s="97"/>
      <c r="D10" s="98"/>
      <c r="E10" s="99"/>
      <c r="F10" s="100"/>
      <c r="G10" s="61"/>
    </row>
    <row r="11" spans="1:7" ht="31.15" customHeight="1" x14ac:dyDescent="0.25">
      <c r="A11" s="19" t="s">
        <v>57</v>
      </c>
      <c r="B11" s="14" t="s">
        <v>51</v>
      </c>
      <c r="C11" s="17">
        <v>80</v>
      </c>
      <c r="D11" s="23" t="s">
        <v>5</v>
      </c>
      <c r="E11" s="62"/>
      <c r="F11" s="10">
        <f>+C11*E11</f>
        <v>0</v>
      </c>
    </row>
    <row r="12" spans="1:7" ht="49.9" customHeight="1" x14ac:dyDescent="0.25">
      <c r="A12" s="19" t="s">
        <v>58</v>
      </c>
      <c r="B12" s="14" t="s">
        <v>60</v>
      </c>
      <c r="C12" s="17">
        <v>75</v>
      </c>
      <c r="D12" s="23" t="s">
        <v>5</v>
      </c>
      <c r="E12" s="62"/>
      <c r="F12" s="10">
        <f>+C12*E12</f>
        <v>0</v>
      </c>
    </row>
    <row r="13" spans="1:7" ht="31.15" customHeight="1" x14ac:dyDescent="0.25">
      <c r="A13" s="19" t="s">
        <v>59</v>
      </c>
      <c r="B13" s="14" t="s">
        <v>62</v>
      </c>
      <c r="C13" s="17">
        <v>10</v>
      </c>
      <c r="D13" s="23" t="s">
        <v>5</v>
      </c>
      <c r="E13" s="62"/>
      <c r="F13" s="10">
        <f>+C13*E13</f>
        <v>0</v>
      </c>
    </row>
    <row r="14" spans="1:7" ht="31.15" customHeight="1" x14ac:dyDescent="0.25">
      <c r="A14" s="19" t="s">
        <v>81</v>
      </c>
      <c r="B14" s="14" t="s">
        <v>7</v>
      </c>
      <c r="C14" s="17">
        <v>5</v>
      </c>
      <c r="D14" s="23" t="s">
        <v>5</v>
      </c>
      <c r="E14" s="62"/>
      <c r="F14" s="10">
        <f>+C14*E14</f>
        <v>0</v>
      </c>
    </row>
    <row r="15" spans="1:7" s="20" customFormat="1" ht="31.15" customHeight="1" x14ac:dyDescent="0.25">
      <c r="A15" s="21" t="s">
        <v>72</v>
      </c>
      <c r="B15" s="96" t="s">
        <v>84</v>
      </c>
      <c r="C15" s="97"/>
      <c r="D15" s="98"/>
      <c r="E15" s="99"/>
      <c r="F15" s="100"/>
      <c r="G15" s="61"/>
    </row>
    <row r="16" spans="1:7" ht="70.150000000000006" customHeight="1" x14ac:dyDescent="0.25">
      <c r="A16" s="19" t="s">
        <v>73</v>
      </c>
      <c r="B16" s="14" t="s">
        <v>134</v>
      </c>
      <c r="C16" s="17">
        <v>45</v>
      </c>
      <c r="D16" s="23" t="s">
        <v>15</v>
      </c>
      <c r="E16" s="62"/>
      <c r="F16" s="10">
        <f>+C16*E16</f>
        <v>0</v>
      </c>
    </row>
    <row r="17" spans="1:7" ht="40.15" customHeight="1" x14ac:dyDescent="0.25">
      <c r="A17" s="19" t="s">
        <v>74</v>
      </c>
      <c r="B17" s="14" t="s">
        <v>70</v>
      </c>
      <c r="C17" s="17">
        <v>2</v>
      </c>
      <c r="D17" s="23" t="s">
        <v>5</v>
      </c>
      <c r="E17" s="62"/>
      <c r="F17" s="10">
        <f>+C17*E17</f>
        <v>0</v>
      </c>
    </row>
    <row r="18" spans="1:7" ht="31.15" customHeight="1" x14ac:dyDescent="0.25">
      <c r="A18" s="27" t="s">
        <v>53</v>
      </c>
      <c r="B18" s="27" t="s">
        <v>131</v>
      </c>
      <c r="C18" s="33"/>
      <c r="D18" s="28"/>
      <c r="E18" s="29"/>
      <c r="F18" s="95">
        <f>SUM(F5:F17)</f>
        <v>0</v>
      </c>
    </row>
    <row r="19" spans="1:7" ht="31.15" customHeight="1" x14ac:dyDescent="0.25">
      <c r="A19" s="27" t="s">
        <v>76</v>
      </c>
      <c r="B19" s="27" t="s">
        <v>132</v>
      </c>
      <c r="C19" s="33"/>
      <c r="D19" s="28"/>
      <c r="E19" s="29"/>
      <c r="F19" s="95"/>
    </row>
    <row r="20" spans="1:7" ht="259.89999999999998" customHeight="1" x14ac:dyDescent="0.25">
      <c r="A20" s="19" t="s">
        <v>79</v>
      </c>
      <c r="B20" s="14" t="s">
        <v>139</v>
      </c>
      <c r="C20" s="17">
        <v>390</v>
      </c>
      <c r="D20" s="23" t="s">
        <v>15</v>
      </c>
      <c r="E20" s="62"/>
      <c r="F20" s="10">
        <f>+C20*E20</f>
        <v>0</v>
      </c>
    </row>
    <row r="21" spans="1:7" s="20" customFormat="1" ht="31.15" customHeight="1" x14ac:dyDescent="0.25">
      <c r="A21" s="21" t="s">
        <v>80</v>
      </c>
      <c r="B21" s="96" t="s">
        <v>78</v>
      </c>
      <c r="C21" s="97"/>
      <c r="D21" s="98"/>
      <c r="E21" s="99"/>
      <c r="F21" s="100"/>
      <c r="G21" s="61"/>
    </row>
    <row r="22" spans="1:7" s="20" customFormat="1" ht="31.9" customHeight="1" x14ac:dyDescent="0.25">
      <c r="A22" s="21" t="s">
        <v>35</v>
      </c>
      <c r="B22" s="96" t="s">
        <v>88</v>
      </c>
      <c r="C22" s="97"/>
      <c r="D22" s="98"/>
      <c r="E22" s="99"/>
      <c r="F22" s="100"/>
      <c r="G22" s="61"/>
    </row>
    <row r="23" spans="1:7" ht="68.45" customHeight="1" x14ac:dyDescent="0.25">
      <c r="A23" s="19" t="s">
        <v>91</v>
      </c>
      <c r="B23" s="14" t="s">
        <v>97</v>
      </c>
      <c r="C23" s="17">
        <v>4</v>
      </c>
      <c r="D23" s="23" t="s">
        <v>5</v>
      </c>
      <c r="E23" s="62"/>
      <c r="F23" s="10">
        <f>+C23*E23</f>
        <v>0</v>
      </c>
    </row>
    <row r="24" spans="1:7" ht="33" customHeight="1" x14ac:dyDescent="0.25">
      <c r="A24" s="19" t="s">
        <v>92</v>
      </c>
      <c r="B24" s="14" t="s">
        <v>42</v>
      </c>
      <c r="C24" s="17">
        <v>4</v>
      </c>
      <c r="D24" s="23" t="s">
        <v>5</v>
      </c>
      <c r="E24" s="62"/>
      <c r="F24" s="10">
        <f>+C24*E24</f>
        <v>0</v>
      </c>
    </row>
    <row r="25" spans="1:7" s="20" customFormat="1" ht="31.15" customHeight="1" x14ac:dyDescent="0.25">
      <c r="A25" s="21" t="s">
        <v>87</v>
      </c>
      <c r="B25" s="96" t="s">
        <v>85</v>
      </c>
      <c r="C25" s="97"/>
      <c r="D25" s="98"/>
      <c r="E25" s="99"/>
      <c r="F25" s="100"/>
      <c r="G25" s="61"/>
    </row>
    <row r="26" spans="1:7" ht="31.15" customHeight="1" x14ac:dyDescent="0.25">
      <c r="A26" s="19" t="s">
        <v>89</v>
      </c>
      <c r="B26" s="14" t="s">
        <v>61</v>
      </c>
      <c r="C26" s="17">
        <v>4</v>
      </c>
      <c r="D26" s="23" t="s">
        <v>5</v>
      </c>
      <c r="E26" s="62"/>
      <c r="F26" s="10">
        <f>+C26*E26</f>
        <v>0</v>
      </c>
    </row>
    <row r="27" spans="1:7" ht="31.15" customHeight="1" x14ac:dyDescent="0.25">
      <c r="A27" s="19" t="s">
        <v>90</v>
      </c>
      <c r="B27" s="14" t="s">
        <v>43</v>
      </c>
      <c r="C27" s="17">
        <f>C26</f>
        <v>4</v>
      </c>
      <c r="D27" s="23" t="s">
        <v>5</v>
      </c>
      <c r="E27" s="62"/>
      <c r="F27" s="10">
        <f>+C27*E27</f>
        <v>0</v>
      </c>
    </row>
    <row r="28" spans="1:7" s="20" customFormat="1" ht="31.15" customHeight="1" x14ac:dyDescent="0.25">
      <c r="A28" s="21" t="s">
        <v>28</v>
      </c>
      <c r="B28" s="96" t="s">
        <v>63</v>
      </c>
      <c r="C28" s="97"/>
      <c r="D28" s="98"/>
      <c r="E28" s="99"/>
      <c r="F28" s="100"/>
      <c r="G28" s="61"/>
    </row>
    <row r="29" spans="1:7" s="20" customFormat="1" ht="31.15" customHeight="1" x14ac:dyDescent="0.25">
      <c r="A29" s="21" t="s">
        <v>93</v>
      </c>
      <c r="B29" s="96" t="s">
        <v>86</v>
      </c>
      <c r="C29" s="97"/>
      <c r="D29" s="98"/>
      <c r="E29" s="99"/>
      <c r="F29" s="100"/>
      <c r="G29" s="61"/>
    </row>
    <row r="30" spans="1:7" ht="31.15" customHeight="1" x14ac:dyDescent="0.25">
      <c r="A30" s="19" t="s">
        <v>36</v>
      </c>
      <c r="B30" s="14" t="s">
        <v>10</v>
      </c>
      <c r="C30" s="17">
        <v>110</v>
      </c>
      <c r="D30" s="23" t="s">
        <v>11</v>
      </c>
      <c r="E30" s="62"/>
      <c r="F30" s="10">
        <f>+C30*E30</f>
        <v>0</v>
      </c>
    </row>
    <row r="31" spans="1:7" ht="31.15" customHeight="1" thickBot="1" x14ac:dyDescent="0.3">
      <c r="A31" s="27" t="s">
        <v>76</v>
      </c>
      <c r="B31" s="27" t="s">
        <v>137</v>
      </c>
      <c r="C31" s="33"/>
      <c r="D31" s="28"/>
      <c r="E31" s="29"/>
      <c r="F31" s="95">
        <f>SUM(F20:F30)</f>
        <v>0</v>
      </c>
    </row>
    <row r="32" spans="1:7" ht="31.15" customHeight="1" thickBot="1" x14ac:dyDescent="0.3">
      <c r="A32" s="65" t="s">
        <v>111</v>
      </c>
      <c r="B32" s="65" t="s">
        <v>110</v>
      </c>
      <c r="C32" s="134"/>
      <c r="D32" s="135"/>
      <c r="E32" s="135"/>
      <c r="F32" s="133">
        <f>+F18+F31</f>
        <v>0</v>
      </c>
    </row>
    <row r="33" spans="1:6" s="111" customFormat="1" ht="31.15" customHeight="1" x14ac:dyDescent="0.25">
      <c r="A33" s="130"/>
      <c r="B33" s="101"/>
      <c r="C33" s="102"/>
      <c r="D33" s="103"/>
      <c r="E33" s="104"/>
      <c r="F33" s="105"/>
    </row>
    <row r="34" spans="1:6" s="111" customFormat="1" ht="31.15" customHeight="1" x14ac:dyDescent="0.25">
      <c r="A34" s="131"/>
      <c r="B34" s="106"/>
      <c r="C34" s="107"/>
      <c r="D34" s="108"/>
      <c r="E34" s="109"/>
      <c r="F34" s="110"/>
    </row>
    <row r="35" spans="1:6" s="111" customFormat="1" ht="31.15" customHeight="1" x14ac:dyDescent="0.25">
      <c r="A35" s="131"/>
      <c r="B35" s="106"/>
      <c r="C35" s="107"/>
      <c r="D35" s="108"/>
      <c r="E35" s="109"/>
      <c r="F35" s="110"/>
    </row>
    <row r="36" spans="1:6" s="111" customFormat="1" ht="31.15" customHeight="1" x14ac:dyDescent="0.25">
      <c r="A36" s="131"/>
      <c r="B36" s="106"/>
      <c r="C36" s="107"/>
      <c r="D36" s="108"/>
      <c r="E36" s="109"/>
      <c r="F36" s="110"/>
    </row>
    <row r="37" spans="1:6" s="111" customFormat="1" ht="31.15" customHeight="1" x14ac:dyDescent="0.25">
      <c r="A37" s="131"/>
      <c r="B37" s="106"/>
      <c r="C37" s="107"/>
      <c r="D37" s="108"/>
      <c r="E37" s="109"/>
      <c r="F37" s="110"/>
    </row>
    <row r="38" spans="1:6" s="111" customFormat="1" ht="31.15" customHeight="1" x14ac:dyDescent="0.25">
      <c r="A38" s="131"/>
      <c r="B38" s="106"/>
      <c r="C38" s="107"/>
      <c r="D38" s="108"/>
      <c r="E38" s="109"/>
      <c r="F38" s="110"/>
    </row>
    <row r="39" spans="1:6" s="111" customFormat="1" ht="31.15" customHeight="1" x14ac:dyDescent="0.25">
      <c r="A39" s="131"/>
      <c r="B39" s="106"/>
      <c r="C39" s="107"/>
      <c r="D39" s="108"/>
      <c r="E39" s="109"/>
      <c r="F39" s="110"/>
    </row>
    <row r="40" spans="1:6" s="111" customFormat="1" ht="31.15" customHeight="1" x14ac:dyDescent="0.25">
      <c r="A40" s="131"/>
      <c r="B40" s="106"/>
      <c r="C40" s="107"/>
      <c r="D40" s="108"/>
      <c r="E40" s="109"/>
      <c r="F40" s="110"/>
    </row>
    <row r="41" spans="1:6" s="111" customFormat="1" ht="31.15" customHeight="1" x14ac:dyDescent="0.25">
      <c r="A41" s="131"/>
      <c r="B41" s="106"/>
      <c r="C41" s="107"/>
      <c r="D41" s="108"/>
      <c r="E41" s="109"/>
      <c r="F41" s="110"/>
    </row>
    <row r="42" spans="1:6" s="111" customFormat="1" ht="31.15" customHeight="1" x14ac:dyDescent="0.25">
      <c r="A42" s="131"/>
      <c r="B42" s="106"/>
      <c r="C42" s="107"/>
      <c r="D42" s="108"/>
      <c r="E42" s="109"/>
      <c r="F42" s="110"/>
    </row>
    <row r="43" spans="1:6" s="111" customFormat="1" ht="31.15" customHeight="1" x14ac:dyDescent="0.25">
      <c r="A43" s="131"/>
      <c r="B43" s="106"/>
      <c r="C43" s="107"/>
      <c r="D43" s="108"/>
      <c r="E43" s="109"/>
      <c r="F43" s="110"/>
    </row>
    <row r="44" spans="1:6" s="111" customFormat="1" ht="31.15" customHeight="1" x14ac:dyDescent="0.25">
      <c r="A44" s="131"/>
      <c r="B44" s="106"/>
      <c r="C44" s="107"/>
      <c r="D44" s="108"/>
      <c r="E44" s="109"/>
      <c r="F44" s="110"/>
    </row>
    <row r="45" spans="1:6" s="111" customFormat="1" ht="31.15" customHeight="1" x14ac:dyDescent="0.25">
      <c r="A45" s="131"/>
      <c r="B45" s="106"/>
      <c r="C45" s="107"/>
      <c r="D45" s="108"/>
      <c r="E45" s="109"/>
      <c r="F45" s="110"/>
    </row>
    <row r="46" spans="1:6" s="111" customFormat="1" ht="31.15" customHeight="1" x14ac:dyDescent="0.25">
      <c r="A46" s="131"/>
      <c r="B46" s="106"/>
      <c r="C46" s="107"/>
      <c r="D46" s="108"/>
      <c r="E46" s="109"/>
      <c r="F46" s="110"/>
    </row>
    <row r="47" spans="1:6" s="111" customFormat="1" ht="31.15" customHeight="1" x14ac:dyDescent="0.25">
      <c r="A47" s="131"/>
      <c r="B47" s="106"/>
      <c r="C47" s="107"/>
      <c r="D47" s="108"/>
      <c r="E47" s="109"/>
      <c r="F47" s="110"/>
    </row>
    <row r="48" spans="1:6" s="111" customFormat="1" ht="31.15" customHeight="1" x14ac:dyDescent="0.25">
      <c r="A48" s="131"/>
      <c r="B48" s="106"/>
      <c r="C48" s="107"/>
      <c r="D48" s="108"/>
      <c r="E48" s="109"/>
      <c r="F48" s="110"/>
    </row>
    <row r="49" spans="1:6" s="111" customFormat="1" ht="31.15" customHeight="1" x14ac:dyDescent="0.25">
      <c r="A49" s="131"/>
      <c r="B49" s="106"/>
      <c r="C49" s="107"/>
      <c r="D49" s="108"/>
      <c r="E49" s="109"/>
      <c r="F49" s="110"/>
    </row>
    <row r="50" spans="1:6" s="111" customFormat="1" ht="31.15" customHeight="1" x14ac:dyDescent="0.25">
      <c r="A50" s="131"/>
      <c r="B50" s="106"/>
      <c r="C50" s="107"/>
      <c r="D50" s="108"/>
      <c r="E50" s="109"/>
      <c r="F50" s="110"/>
    </row>
    <row r="51" spans="1:6" s="111" customFormat="1" ht="31.15" customHeight="1" x14ac:dyDescent="0.25">
      <c r="A51" s="131"/>
      <c r="B51" s="106"/>
      <c r="C51" s="107"/>
      <c r="D51" s="108"/>
      <c r="E51" s="109"/>
      <c r="F51" s="110"/>
    </row>
    <row r="52" spans="1:6" s="111" customFormat="1" ht="31.15" customHeight="1" x14ac:dyDescent="0.25">
      <c r="A52" s="131"/>
      <c r="B52" s="106"/>
      <c r="C52" s="107"/>
      <c r="D52" s="108"/>
      <c r="E52" s="109"/>
      <c r="F52" s="110"/>
    </row>
    <row r="53" spans="1:6" s="111" customFormat="1" ht="31.15" customHeight="1" x14ac:dyDescent="0.25">
      <c r="A53" s="131"/>
      <c r="B53" s="106"/>
      <c r="C53" s="107"/>
      <c r="D53" s="108"/>
      <c r="E53" s="109"/>
      <c r="F53" s="110"/>
    </row>
    <row r="54" spans="1:6" s="111" customFormat="1" ht="31.15" customHeight="1" x14ac:dyDescent="0.25">
      <c r="A54" s="131"/>
      <c r="B54" s="106"/>
      <c r="C54" s="107"/>
      <c r="D54" s="108"/>
      <c r="E54" s="109"/>
      <c r="F54" s="110"/>
    </row>
    <row r="55" spans="1:6" s="111" customFormat="1" ht="31.15" customHeight="1" x14ac:dyDescent="0.25">
      <c r="A55" s="131"/>
      <c r="B55" s="106"/>
      <c r="C55" s="107"/>
      <c r="D55" s="108"/>
      <c r="E55" s="109"/>
      <c r="F55" s="110"/>
    </row>
    <row r="56" spans="1:6" s="111" customFormat="1" ht="31.15" customHeight="1" x14ac:dyDescent="0.25">
      <c r="A56" s="131"/>
      <c r="B56" s="106"/>
      <c r="C56" s="107"/>
      <c r="D56" s="108"/>
      <c r="E56" s="109"/>
      <c r="F56" s="110"/>
    </row>
    <row r="57" spans="1:6" s="111" customFormat="1" ht="31.15" customHeight="1" x14ac:dyDescent="0.25">
      <c r="A57" s="131"/>
      <c r="B57" s="106"/>
      <c r="C57" s="107"/>
      <c r="D57" s="108"/>
      <c r="E57" s="109"/>
      <c r="F57" s="110"/>
    </row>
    <row r="58" spans="1:6" s="111" customFormat="1" ht="31.15" customHeight="1" x14ac:dyDescent="0.25">
      <c r="A58" s="131"/>
      <c r="B58" s="106"/>
      <c r="C58" s="107"/>
      <c r="D58" s="108"/>
      <c r="E58" s="109"/>
      <c r="F58" s="110"/>
    </row>
    <row r="59" spans="1:6" s="111" customFormat="1" ht="31.15" customHeight="1" x14ac:dyDescent="0.25">
      <c r="A59" s="131"/>
      <c r="B59" s="106"/>
      <c r="C59" s="107"/>
      <c r="D59" s="108"/>
      <c r="E59" s="109"/>
      <c r="F59" s="110"/>
    </row>
    <row r="60" spans="1:6" s="111" customFormat="1" ht="31.15" customHeight="1" x14ac:dyDescent="0.25">
      <c r="A60" s="131"/>
      <c r="B60" s="106"/>
      <c r="C60" s="107"/>
      <c r="D60" s="108"/>
      <c r="E60" s="109"/>
      <c r="F60" s="110"/>
    </row>
    <row r="61" spans="1:6" s="111" customFormat="1" ht="31.15" customHeight="1" x14ac:dyDescent="0.25">
      <c r="A61" s="131"/>
      <c r="B61" s="106"/>
      <c r="C61" s="107"/>
      <c r="D61" s="108"/>
      <c r="E61" s="109"/>
      <c r="F61" s="110"/>
    </row>
    <row r="62" spans="1:6" s="111" customFormat="1" ht="31.15" customHeight="1" x14ac:dyDescent="0.25">
      <c r="A62" s="131"/>
      <c r="B62" s="106"/>
      <c r="C62" s="107"/>
      <c r="D62" s="108"/>
      <c r="E62" s="109"/>
      <c r="F62" s="110"/>
    </row>
    <row r="63" spans="1:6" s="111" customFormat="1" ht="31.15" customHeight="1" x14ac:dyDescent="0.25">
      <c r="A63" s="131"/>
      <c r="B63" s="106"/>
      <c r="C63" s="107"/>
      <c r="D63" s="108"/>
      <c r="E63" s="109"/>
      <c r="F63" s="110"/>
    </row>
    <row r="64" spans="1:6" s="111" customFormat="1" ht="31.15" customHeight="1" x14ac:dyDescent="0.25">
      <c r="A64" s="131"/>
      <c r="B64" s="106"/>
      <c r="C64" s="107"/>
      <c r="D64" s="108"/>
      <c r="E64" s="109"/>
      <c r="F64" s="110"/>
    </row>
    <row r="65" spans="1:6" s="111" customFormat="1" ht="31.15" customHeight="1" x14ac:dyDescent="0.25">
      <c r="A65" s="131"/>
      <c r="B65" s="106"/>
      <c r="C65" s="107"/>
      <c r="D65" s="108"/>
      <c r="E65" s="109"/>
      <c r="F65" s="110"/>
    </row>
    <row r="66" spans="1:6" s="111" customFormat="1" ht="31.15" customHeight="1" x14ac:dyDescent="0.25">
      <c r="A66" s="131"/>
      <c r="B66" s="106"/>
      <c r="C66" s="107"/>
      <c r="D66" s="108"/>
      <c r="E66" s="109"/>
      <c r="F66" s="110"/>
    </row>
    <row r="67" spans="1:6" s="111" customFormat="1" ht="31.15" customHeight="1" x14ac:dyDescent="0.25">
      <c r="A67" s="131"/>
      <c r="B67" s="106"/>
      <c r="C67" s="107"/>
      <c r="D67" s="108"/>
      <c r="E67" s="109"/>
      <c r="F67" s="110"/>
    </row>
    <row r="68" spans="1:6" s="111" customFormat="1" ht="31.15" customHeight="1" x14ac:dyDescent="0.25">
      <c r="A68" s="131"/>
      <c r="B68" s="106"/>
      <c r="C68" s="107"/>
      <c r="D68" s="108"/>
      <c r="E68" s="109"/>
      <c r="F68" s="110"/>
    </row>
    <row r="69" spans="1:6" s="111" customFormat="1" ht="31.15" customHeight="1" x14ac:dyDescent="0.25">
      <c r="A69" s="131"/>
      <c r="B69" s="106"/>
      <c r="C69" s="107"/>
      <c r="D69" s="108"/>
      <c r="E69" s="109"/>
      <c r="F69" s="110"/>
    </row>
    <row r="70" spans="1:6" s="111" customFormat="1" ht="31.15" customHeight="1" x14ac:dyDescent="0.25">
      <c r="A70" s="131"/>
      <c r="B70" s="106"/>
      <c r="C70" s="107"/>
      <c r="D70" s="108"/>
      <c r="E70" s="109"/>
      <c r="F70" s="110"/>
    </row>
    <row r="71" spans="1:6" s="111" customFormat="1" ht="31.15" customHeight="1" x14ac:dyDescent="0.25">
      <c r="A71" s="131"/>
      <c r="B71" s="106"/>
      <c r="C71" s="107"/>
      <c r="D71" s="108"/>
      <c r="E71" s="109"/>
      <c r="F71" s="110"/>
    </row>
    <row r="72" spans="1:6" s="111" customFormat="1" ht="31.15" customHeight="1" x14ac:dyDescent="0.25">
      <c r="A72" s="131"/>
      <c r="B72" s="106"/>
      <c r="C72" s="107"/>
      <c r="D72" s="108"/>
      <c r="E72" s="109"/>
      <c r="F72" s="110"/>
    </row>
    <row r="73" spans="1:6" s="111" customFormat="1" ht="31.15" customHeight="1" x14ac:dyDescent="0.25">
      <c r="A73" s="131"/>
      <c r="B73" s="106"/>
      <c r="C73" s="107"/>
      <c r="D73" s="108"/>
      <c r="E73" s="109"/>
      <c r="F73" s="110"/>
    </row>
    <row r="74" spans="1:6" s="111" customFormat="1" ht="31.15" customHeight="1" x14ac:dyDescent="0.25">
      <c r="A74" s="131"/>
      <c r="B74" s="106"/>
      <c r="C74" s="107"/>
      <c r="D74" s="108"/>
      <c r="E74" s="109"/>
      <c r="F74" s="110"/>
    </row>
    <row r="75" spans="1:6" s="111" customFormat="1" ht="31.15" customHeight="1" x14ac:dyDescent="0.25">
      <c r="A75" s="131"/>
      <c r="B75" s="106"/>
      <c r="C75" s="107"/>
      <c r="D75" s="108"/>
      <c r="E75" s="109"/>
      <c r="F75" s="110"/>
    </row>
    <row r="76" spans="1:6" s="111" customFormat="1" ht="31.15" customHeight="1" x14ac:dyDescent="0.25">
      <c r="A76" s="131"/>
      <c r="B76" s="106"/>
      <c r="C76" s="107"/>
      <c r="D76" s="108"/>
      <c r="E76" s="109"/>
      <c r="F76" s="110"/>
    </row>
    <row r="77" spans="1:6" s="111" customFormat="1" ht="31.15" customHeight="1" x14ac:dyDescent="0.25">
      <c r="A77" s="131"/>
      <c r="B77" s="106"/>
      <c r="C77" s="107"/>
      <c r="D77" s="108"/>
      <c r="E77" s="109"/>
      <c r="F77" s="110"/>
    </row>
    <row r="78" spans="1:6" s="111" customFormat="1" ht="31.15" customHeight="1" x14ac:dyDescent="0.25">
      <c r="A78" s="131"/>
      <c r="B78" s="106"/>
      <c r="C78" s="107"/>
      <c r="D78" s="108"/>
      <c r="E78" s="109"/>
      <c r="F78" s="110"/>
    </row>
    <row r="79" spans="1:6" s="111" customFormat="1" ht="31.15" customHeight="1" x14ac:dyDescent="0.25">
      <c r="A79" s="131"/>
      <c r="B79" s="106"/>
      <c r="C79" s="107"/>
      <c r="D79" s="108"/>
      <c r="E79" s="109"/>
      <c r="F79" s="110"/>
    </row>
    <row r="80" spans="1:6" s="111" customFormat="1" x14ac:dyDescent="0.25">
      <c r="A80" s="132"/>
    </row>
    <row r="81" spans="1:1" s="111" customFormat="1" x14ac:dyDescent="0.25">
      <c r="A81" s="132"/>
    </row>
    <row r="82" spans="1:1" s="111" customFormat="1" x14ac:dyDescent="0.25">
      <c r="A82" s="132"/>
    </row>
    <row r="83" spans="1:1" s="111" customFormat="1" x14ac:dyDescent="0.25">
      <c r="A83" s="132"/>
    </row>
    <row r="84" spans="1:1" s="111" customFormat="1" x14ac:dyDescent="0.25">
      <c r="A84" s="132"/>
    </row>
    <row r="85" spans="1:1" s="111" customFormat="1" x14ac:dyDescent="0.25">
      <c r="A85" s="132"/>
    </row>
    <row r="86" spans="1:1" s="111" customFormat="1" x14ac:dyDescent="0.25">
      <c r="A86" s="132"/>
    </row>
    <row r="87" spans="1:1" s="111" customFormat="1" x14ac:dyDescent="0.25">
      <c r="A87" s="132"/>
    </row>
    <row r="88" spans="1:1" s="111" customFormat="1" x14ac:dyDescent="0.25">
      <c r="A88" s="132"/>
    </row>
    <row r="89" spans="1:1" s="111" customFormat="1" x14ac:dyDescent="0.25">
      <c r="A89" s="132"/>
    </row>
    <row r="90" spans="1:1" s="111" customFormat="1" x14ac:dyDescent="0.25">
      <c r="A90" s="132"/>
    </row>
    <row r="91" spans="1:1" s="111" customFormat="1" x14ac:dyDescent="0.25">
      <c r="A91" s="132"/>
    </row>
    <row r="92" spans="1:1" s="111" customFormat="1" x14ac:dyDescent="0.25">
      <c r="A92" s="132"/>
    </row>
    <row r="93" spans="1:1" s="111" customFormat="1" x14ac:dyDescent="0.25">
      <c r="A93" s="132"/>
    </row>
    <row r="94" spans="1:1" s="111" customFormat="1" x14ac:dyDescent="0.25">
      <c r="A94" s="132"/>
    </row>
    <row r="95" spans="1:1" s="111" customFormat="1" x14ac:dyDescent="0.25">
      <c r="A95" s="132"/>
    </row>
    <row r="96" spans="1:1" s="111" customFormat="1" x14ac:dyDescent="0.25">
      <c r="A96" s="132"/>
    </row>
    <row r="97" spans="1:1" s="111" customFormat="1" x14ac:dyDescent="0.25">
      <c r="A97" s="132"/>
    </row>
    <row r="98" spans="1:1" s="111" customFormat="1" x14ac:dyDescent="0.25">
      <c r="A98" s="132"/>
    </row>
    <row r="99" spans="1:1" s="111" customFormat="1" x14ac:dyDescent="0.25">
      <c r="A99" s="132"/>
    </row>
    <row r="100" spans="1:1" s="111" customFormat="1" x14ac:dyDescent="0.25">
      <c r="A100" s="132"/>
    </row>
    <row r="101" spans="1:1" s="111" customFormat="1" x14ac:dyDescent="0.25">
      <c r="A101" s="132"/>
    </row>
    <row r="102" spans="1:1" s="111" customFormat="1" x14ac:dyDescent="0.25">
      <c r="A102" s="132"/>
    </row>
    <row r="103" spans="1:1" s="111" customFormat="1" x14ac:dyDescent="0.25">
      <c r="A103" s="132"/>
    </row>
    <row r="104" spans="1:1" s="111" customFormat="1" x14ac:dyDescent="0.25">
      <c r="A104" s="132"/>
    </row>
    <row r="105" spans="1:1" s="111" customFormat="1" x14ac:dyDescent="0.25">
      <c r="A105" s="132"/>
    </row>
    <row r="106" spans="1:1" s="111" customFormat="1" x14ac:dyDescent="0.25">
      <c r="A106" s="132"/>
    </row>
    <row r="107" spans="1:1" s="111" customFormat="1" x14ac:dyDescent="0.25">
      <c r="A107" s="132"/>
    </row>
    <row r="108" spans="1:1" s="111" customFormat="1" x14ac:dyDescent="0.25">
      <c r="A108" s="132"/>
    </row>
    <row r="109" spans="1:1" s="111" customFormat="1" x14ac:dyDescent="0.25">
      <c r="A109" s="132"/>
    </row>
    <row r="110" spans="1:1" s="111" customFormat="1" x14ac:dyDescent="0.25">
      <c r="A110" s="132"/>
    </row>
    <row r="111" spans="1:1" s="111" customFormat="1" x14ac:dyDescent="0.25">
      <c r="A111" s="132"/>
    </row>
    <row r="112" spans="1:1" s="111" customFormat="1" x14ac:dyDescent="0.25">
      <c r="A112" s="132"/>
    </row>
    <row r="113" spans="1:1" s="111" customFormat="1" x14ac:dyDescent="0.25">
      <c r="A113" s="132"/>
    </row>
    <row r="114" spans="1:1" s="111" customFormat="1" x14ac:dyDescent="0.25">
      <c r="A114" s="132"/>
    </row>
    <row r="115" spans="1:1" s="111" customFormat="1" x14ac:dyDescent="0.25">
      <c r="A115" s="132"/>
    </row>
    <row r="116" spans="1:1" s="111" customFormat="1" x14ac:dyDescent="0.25">
      <c r="A116" s="132"/>
    </row>
    <row r="117" spans="1:1" s="111" customFormat="1" x14ac:dyDescent="0.25">
      <c r="A117" s="132"/>
    </row>
    <row r="118" spans="1:1" s="111" customFormat="1" x14ac:dyDescent="0.25">
      <c r="A118" s="132"/>
    </row>
    <row r="119" spans="1:1" s="111" customFormat="1" x14ac:dyDescent="0.25">
      <c r="A119" s="132"/>
    </row>
    <row r="120" spans="1:1" s="111" customFormat="1" x14ac:dyDescent="0.25">
      <c r="A120" s="132"/>
    </row>
    <row r="121" spans="1:1" s="111" customFormat="1" x14ac:dyDescent="0.25">
      <c r="A121" s="132"/>
    </row>
    <row r="122" spans="1:1" s="111" customFormat="1" x14ac:dyDescent="0.25">
      <c r="A122" s="132"/>
    </row>
    <row r="123" spans="1:1" s="111" customFormat="1" x14ac:dyDescent="0.25">
      <c r="A123" s="132"/>
    </row>
    <row r="124" spans="1:1" s="111" customFormat="1" x14ac:dyDescent="0.25">
      <c r="A124" s="132"/>
    </row>
    <row r="125" spans="1:1" s="111" customFormat="1" x14ac:dyDescent="0.25">
      <c r="A125" s="132"/>
    </row>
    <row r="126" spans="1:1" s="111" customFormat="1" x14ac:dyDescent="0.25">
      <c r="A126" s="132"/>
    </row>
    <row r="127" spans="1:1" s="111" customFormat="1" x14ac:dyDescent="0.25">
      <c r="A127" s="132"/>
    </row>
    <row r="128" spans="1:1" s="111" customFormat="1" x14ac:dyDescent="0.25">
      <c r="A128" s="132"/>
    </row>
    <row r="129" spans="1:1" s="111" customFormat="1" x14ac:dyDescent="0.25">
      <c r="A129" s="132"/>
    </row>
    <row r="130" spans="1:1" s="111" customFormat="1" x14ac:dyDescent="0.25">
      <c r="A130" s="132"/>
    </row>
    <row r="131" spans="1:1" s="111" customFormat="1" x14ac:dyDescent="0.25">
      <c r="A131" s="132"/>
    </row>
  </sheetData>
  <sheetProtection algorithmName="SHA-512" hashValue="w9DEPVCK/LgH4oai2LZFDki+LzhkRakO6O2phw+jUHEbm9QiZY/67PRp49ZRn2kHdxOhM/uDp/1vpnQaXVyF4Q==" saltValue="A6AoP3b4iStxyIcWRSH2zQ==" spinCount="100000" sheet="1" objects="1" scenarios="1"/>
  <protectedRanges>
    <protectedRange algorithmName="SHA-512" hashValue="I2+aY12/Fd5K3KVepbL9E1Ro+RrhF0UeuSmUumFVi/89ObdTRXjNMBU4x871sLwkmgv5ArKyqd4Vf3hNXCYwoA==" saltValue="VwSHoRpwCuUs78dPt1743g==" spinCount="100000" sqref="E5 E7:E9 E11:E14 E16:E17 E20 E30 E26:E27 E23:E24" name="Obseg1"/>
  </protectedRanges>
  <mergeCells count="1">
    <mergeCell ref="C32:E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Header xml:space="preserve">&amp;CGeološko geotehnična spremljava gradnje predora Konovo </oddHeader>
    <oddFooter>&amp;L&amp;A&amp;C&amp;P/&amp;N</oddFooter>
  </headerFooter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"/>
  <sheetViews>
    <sheetView zoomScale="85" zoomScaleNormal="85" workbookViewId="0">
      <selection activeCell="F6" sqref="F6"/>
    </sheetView>
  </sheetViews>
  <sheetFormatPr defaultRowHeight="15" x14ac:dyDescent="0.25"/>
  <cols>
    <col min="1" max="1" width="10.7109375" customWidth="1"/>
    <col min="2" max="2" width="70.7109375" customWidth="1"/>
    <col min="3" max="3" width="7.7109375" style="60" bestFit="1" customWidth="1"/>
    <col min="4" max="4" width="5.7109375" customWidth="1"/>
    <col min="5" max="5" width="10.7109375" style="5" customWidth="1"/>
    <col min="6" max="6" width="10.7109375" style="2" customWidth="1"/>
  </cols>
  <sheetData>
    <row r="1" spans="1:7" s="5" customFormat="1" x14ac:dyDescent="0.25">
      <c r="C1" s="60"/>
      <c r="F1" s="2"/>
    </row>
    <row r="2" spans="1:7" s="5" customFormat="1" ht="65.45" customHeight="1" x14ac:dyDescent="0.25">
      <c r="A2" s="22" t="s">
        <v>4</v>
      </c>
      <c r="B2" s="25" t="s">
        <v>0</v>
      </c>
      <c r="C2" s="26" t="s">
        <v>1</v>
      </c>
      <c r="D2" s="16" t="s">
        <v>2</v>
      </c>
      <c r="E2" s="113" t="s">
        <v>3</v>
      </c>
      <c r="F2" s="113" t="s">
        <v>46</v>
      </c>
    </row>
    <row r="3" spans="1:7" s="5" customFormat="1" ht="31.15" customHeight="1" x14ac:dyDescent="0.25">
      <c r="A3" s="27" t="s">
        <v>113</v>
      </c>
      <c r="B3" s="27" t="s">
        <v>20</v>
      </c>
      <c r="C3" s="33"/>
      <c r="D3" s="28"/>
      <c r="E3" s="29"/>
      <c r="F3" s="29"/>
    </row>
    <row r="4" spans="1:7" s="24" customFormat="1" ht="157.9" customHeight="1" x14ac:dyDescent="0.25">
      <c r="A4" s="19" t="s">
        <v>29</v>
      </c>
      <c r="B4" s="34" t="s">
        <v>135</v>
      </c>
      <c r="C4" s="18">
        <v>20</v>
      </c>
      <c r="D4" s="72" t="s">
        <v>15</v>
      </c>
      <c r="E4" s="62"/>
      <c r="F4" s="10">
        <f>+C4*E4</f>
        <v>0</v>
      </c>
      <c r="G4" s="5"/>
    </row>
    <row r="5" spans="1:7" s="24" customFormat="1" ht="67.150000000000006" customHeight="1" x14ac:dyDescent="0.25">
      <c r="A5" s="19" t="s">
        <v>30</v>
      </c>
      <c r="B5" s="34" t="s">
        <v>64</v>
      </c>
      <c r="C5" s="18">
        <v>7</v>
      </c>
      <c r="D5" s="72" t="s">
        <v>5</v>
      </c>
      <c r="E5" s="62"/>
      <c r="F5" s="10">
        <f>+C5*E5</f>
        <v>0</v>
      </c>
      <c r="G5" s="5"/>
    </row>
    <row r="6" spans="1:7" ht="53.45" customHeight="1" x14ac:dyDescent="0.25">
      <c r="A6" s="19" t="s">
        <v>65</v>
      </c>
      <c r="B6" s="34" t="s">
        <v>49</v>
      </c>
      <c r="C6" s="17">
        <v>1</v>
      </c>
      <c r="D6" s="8" t="s">
        <v>6</v>
      </c>
      <c r="E6" s="62"/>
      <c r="F6" s="10">
        <f>+C6*E6</f>
        <v>0</v>
      </c>
      <c r="G6" s="5"/>
    </row>
    <row r="7" spans="1:7" ht="34.9" customHeight="1" x14ac:dyDescent="0.25">
      <c r="A7" s="19" t="s">
        <v>66</v>
      </c>
      <c r="B7" s="34" t="s">
        <v>67</v>
      </c>
      <c r="C7" s="17">
        <v>1</v>
      </c>
      <c r="D7" s="8" t="s">
        <v>5</v>
      </c>
      <c r="E7" s="62"/>
      <c r="F7" s="10">
        <f>+C7*E7</f>
        <v>0</v>
      </c>
      <c r="G7" s="5"/>
    </row>
    <row r="8" spans="1:7" s="5" customFormat="1" ht="31.15" customHeight="1" x14ac:dyDescent="0.25">
      <c r="A8" s="27" t="s">
        <v>113</v>
      </c>
      <c r="B8" s="27" t="s">
        <v>114</v>
      </c>
      <c r="C8" s="33"/>
      <c r="D8" s="28"/>
      <c r="E8" s="29"/>
      <c r="F8" s="32">
        <f>SUM(F4:F7)</f>
        <v>0</v>
      </c>
    </row>
    <row r="9" spans="1:7" x14ac:dyDescent="0.25">
      <c r="E9" s="71"/>
    </row>
  </sheetData>
  <sheetProtection algorithmName="SHA-512" hashValue="FK0/9UTmXJmRJzq/2KKYDIefiYDaSHv8nl9PLOb4m4tvjdE8WXQdd6baJyiIwHPqVEQQvJRN3Vb1ETMq2+SxhQ==" saltValue="jrlrwKUzC7cAtOKnFa964w==" spinCount="100000" sheet="1" objects="1" scenarios="1"/>
  <protectedRanges>
    <protectedRange algorithmName="SHA-512" hashValue="j9S3wCMWicvKjwFe7diwFE4wHRsbrZniaChIsprWW/6RjvMcq3MDo9WtQvr5lW003auHF8ZczLLHdKujAhsGbA==" saltValue="hfn/PKResVe+ONoMBchJTw==" spinCount="100000" sqref="E4:E7" name="Obseg1"/>
  </protectedRanges>
  <printOptions horizontalCentered="1"/>
  <pageMargins left="0.70866141732283472" right="0.70866141732283472" top="0.55118110236220474" bottom="0.55118110236220474" header="0.31496062992125984" footer="0.31496062992125984"/>
  <pageSetup paperSize="9" scale="75" fitToHeight="0" orientation="portrait" r:id="rId1"/>
  <headerFooter>
    <oddHeader xml:space="preserve">&amp;CGeološko geotehnična spremljava gradnje predora Konovo </oddHeader>
    <oddFooter>&amp;L&amp;A&amp;C&amp;P/&amp;N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112"/>
  <sheetViews>
    <sheetView topLeftCell="A7" zoomScale="85" zoomScaleNormal="85" workbookViewId="0">
      <selection activeCell="D8" sqref="D8"/>
    </sheetView>
  </sheetViews>
  <sheetFormatPr defaultColWidth="9.140625" defaultRowHeight="15" x14ac:dyDescent="0.25"/>
  <cols>
    <col min="1" max="1" width="10.7109375" style="43" customWidth="1"/>
    <col min="2" max="2" width="70.7109375" style="44" customWidth="1"/>
    <col min="3" max="3" width="9.140625" style="59" bestFit="1" customWidth="1"/>
    <col min="4" max="4" width="8.42578125" style="45" bestFit="1" customWidth="1"/>
    <col min="5" max="5" width="11.7109375" style="53" bestFit="1" customWidth="1"/>
    <col min="6" max="6" width="10.7109375" style="53" customWidth="1"/>
    <col min="7" max="7" width="8.7109375" style="11" customWidth="1"/>
    <col min="8" max="8" width="9.140625" style="42"/>
    <col min="9" max="9" width="9.140625" style="41"/>
    <col min="10" max="10" width="47.140625" style="12" customWidth="1"/>
    <col min="11" max="16384" width="9.140625" style="41"/>
  </cols>
  <sheetData>
    <row r="2" spans="1:10" ht="61.15" customHeight="1" x14ac:dyDescent="0.25">
      <c r="A2" s="39" t="s">
        <v>4</v>
      </c>
      <c r="B2" s="25" t="s">
        <v>0</v>
      </c>
      <c r="C2" s="63" t="s">
        <v>1</v>
      </c>
      <c r="D2" s="16" t="s">
        <v>2</v>
      </c>
      <c r="E2" s="113" t="s">
        <v>3</v>
      </c>
      <c r="F2" s="113" t="s">
        <v>46</v>
      </c>
    </row>
    <row r="3" spans="1:10" ht="28.15" customHeight="1" x14ac:dyDescent="0.25">
      <c r="A3" s="37" t="s">
        <v>119</v>
      </c>
      <c r="B3" s="35" t="s">
        <v>21</v>
      </c>
      <c r="C3" s="54"/>
      <c r="D3" s="36"/>
      <c r="E3" s="49"/>
      <c r="F3" s="50"/>
    </row>
    <row r="4" spans="1:10" ht="28.15" customHeight="1" x14ac:dyDescent="0.25">
      <c r="A4" s="27" t="s">
        <v>120</v>
      </c>
      <c r="B4" s="27" t="s">
        <v>12</v>
      </c>
      <c r="C4" s="55"/>
      <c r="D4" s="28"/>
      <c r="E4" s="51"/>
      <c r="F4" s="51"/>
      <c r="G4" s="41"/>
      <c r="H4" s="41"/>
      <c r="J4" s="41"/>
    </row>
    <row r="5" spans="1:10" s="42" customFormat="1" ht="285" x14ac:dyDescent="0.25">
      <c r="A5" s="122" t="s">
        <v>121</v>
      </c>
      <c r="B5" s="14" t="s">
        <v>136</v>
      </c>
      <c r="C5" s="123">
        <v>1</v>
      </c>
      <c r="D5" s="72" t="s">
        <v>44</v>
      </c>
      <c r="E5" s="124"/>
      <c r="F5" s="125">
        <f>+C5*E5</f>
        <v>0</v>
      </c>
      <c r="G5" s="24"/>
    </row>
    <row r="6" spans="1:10" ht="37.15" customHeight="1" x14ac:dyDescent="0.25">
      <c r="A6" s="27" t="s">
        <v>122</v>
      </c>
      <c r="B6" s="27" t="s">
        <v>116</v>
      </c>
      <c r="C6" s="55"/>
      <c r="D6" s="28"/>
      <c r="E6" s="51"/>
      <c r="F6" s="95">
        <f>SUM(F5)</f>
        <v>0</v>
      </c>
      <c r="G6" s="41"/>
      <c r="H6" s="41"/>
      <c r="J6" s="41"/>
    </row>
    <row r="7" spans="1:10" ht="28.15" customHeight="1" x14ac:dyDescent="0.25">
      <c r="A7" s="27" t="s">
        <v>123</v>
      </c>
      <c r="B7" s="27" t="s">
        <v>13</v>
      </c>
      <c r="C7" s="56"/>
      <c r="D7" s="30"/>
      <c r="E7" s="30"/>
      <c r="F7" s="30"/>
      <c r="G7" s="41"/>
      <c r="H7" s="41"/>
      <c r="J7" s="41"/>
    </row>
    <row r="8" spans="1:10" ht="45" customHeight="1" x14ac:dyDescent="0.25">
      <c r="A8" s="40" t="s">
        <v>124</v>
      </c>
      <c r="B8" s="14" t="s">
        <v>144</v>
      </c>
      <c r="C8" s="57">
        <v>12</v>
      </c>
      <c r="D8" s="9" t="s">
        <v>5</v>
      </c>
      <c r="E8" s="62"/>
      <c r="F8" s="10">
        <f>+C8*E8</f>
        <v>0</v>
      </c>
      <c r="G8" s="5"/>
      <c r="H8" s="41"/>
      <c r="J8" s="41"/>
    </row>
    <row r="9" spans="1:10" ht="28.15" customHeight="1" x14ac:dyDescent="0.25">
      <c r="A9" s="40" t="s">
        <v>125</v>
      </c>
      <c r="B9" s="14" t="s">
        <v>68</v>
      </c>
      <c r="C9" s="57">
        <v>10</v>
      </c>
      <c r="D9" s="9" t="s">
        <v>69</v>
      </c>
      <c r="E9" s="62"/>
      <c r="F9" s="10">
        <f>+C9*E9</f>
        <v>0</v>
      </c>
      <c r="G9" s="5"/>
      <c r="H9" s="41"/>
      <c r="J9" s="41"/>
    </row>
    <row r="10" spans="1:10" ht="28.15" customHeight="1" x14ac:dyDescent="0.25">
      <c r="A10" s="27" t="s">
        <v>123</v>
      </c>
      <c r="B10" s="27" t="s">
        <v>117</v>
      </c>
      <c r="C10" s="56"/>
      <c r="D10" s="30"/>
      <c r="E10" s="30"/>
      <c r="F10" s="95">
        <f>SUM(F8:F9)</f>
        <v>0</v>
      </c>
      <c r="G10" s="41"/>
      <c r="H10" s="41"/>
      <c r="J10" s="41"/>
    </row>
    <row r="11" spans="1:10" ht="28.15" customHeight="1" x14ac:dyDescent="0.25">
      <c r="A11" s="27" t="s">
        <v>126</v>
      </c>
      <c r="B11" s="27" t="s">
        <v>95</v>
      </c>
      <c r="C11" s="58"/>
      <c r="D11" s="31"/>
      <c r="E11" s="52"/>
      <c r="F11" s="52"/>
      <c r="G11" s="41"/>
      <c r="H11" s="41"/>
      <c r="J11" s="41"/>
    </row>
    <row r="12" spans="1:10" ht="35.450000000000003" customHeight="1" x14ac:dyDescent="0.25">
      <c r="A12" s="38" t="s">
        <v>127</v>
      </c>
      <c r="B12" s="47" t="s">
        <v>145</v>
      </c>
      <c r="C12" s="57">
        <v>50</v>
      </c>
      <c r="D12" s="48" t="s">
        <v>22</v>
      </c>
      <c r="E12" s="62"/>
      <c r="F12" s="10">
        <f>+C12*E12</f>
        <v>0</v>
      </c>
      <c r="G12" s="5"/>
      <c r="H12" s="41"/>
      <c r="J12" s="41"/>
    </row>
    <row r="13" spans="1:10" ht="28.15" customHeight="1" x14ac:dyDescent="0.25">
      <c r="A13" s="38" t="s">
        <v>128</v>
      </c>
      <c r="B13" s="47" t="s">
        <v>45</v>
      </c>
      <c r="C13" s="57">
        <v>1</v>
      </c>
      <c r="D13" s="48" t="s">
        <v>5</v>
      </c>
      <c r="E13" s="62"/>
      <c r="F13" s="10">
        <f>+C13*E13</f>
        <v>0</v>
      </c>
      <c r="G13" s="5"/>
      <c r="H13" s="41"/>
      <c r="J13" s="41"/>
    </row>
    <row r="14" spans="1:10" ht="28.15" customHeight="1" x14ac:dyDescent="0.25">
      <c r="A14" s="38" t="s">
        <v>129</v>
      </c>
      <c r="B14" s="66" t="s">
        <v>96</v>
      </c>
      <c r="C14" s="67">
        <v>1</v>
      </c>
      <c r="D14" s="68" t="s">
        <v>5</v>
      </c>
      <c r="E14" s="62"/>
      <c r="F14" s="10">
        <f>+C14*E14</f>
        <v>0</v>
      </c>
      <c r="G14" s="5"/>
      <c r="H14" s="41"/>
      <c r="J14" s="41"/>
    </row>
    <row r="15" spans="1:10" ht="28.15" customHeight="1" thickBot="1" x14ac:dyDescent="0.3">
      <c r="A15" s="27" t="s">
        <v>130</v>
      </c>
      <c r="B15" s="27" t="s">
        <v>118</v>
      </c>
      <c r="C15" s="58"/>
      <c r="D15" s="31"/>
      <c r="E15" s="52"/>
      <c r="F15" s="52">
        <f>SUM(F12:F14)</f>
        <v>0</v>
      </c>
      <c r="G15" s="41"/>
      <c r="H15" s="41"/>
      <c r="J15" s="41"/>
    </row>
    <row r="16" spans="1:10" ht="28.15" customHeight="1" thickBot="1" x14ac:dyDescent="0.3">
      <c r="A16" s="69" t="s">
        <v>119</v>
      </c>
      <c r="B16" s="114" t="s">
        <v>25</v>
      </c>
      <c r="C16" s="115"/>
      <c r="D16" s="116"/>
      <c r="E16" s="117"/>
      <c r="F16" s="70">
        <f>+F6+F10+F15</f>
        <v>0</v>
      </c>
      <c r="G16" s="41"/>
      <c r="H16" s="41"/>
      <c r="J16" s="41"/>
    </row>
    <row r="17" spans="7:10" x14ac:dyDescent="0.25">
      <c r="G17" s="41"/>
      <c r="H17" s="41"/>
      <c r="J17" s="41"/>
    </row>
    <row r="18" spans="7:10" x14ac:dyDescent="0.25">
      <c r="G18" s="41"/>
      <c r="H18" s="41"/>
      <c r="J18" s="41"/>
    </row>
    <row r="19" spans="7:10" x14ac:dyDescent="0.25">
      <c r="G19" s="41"/>
      <c r="H19" s="41"/>
      <c r="J19" s="41"/>
    </row>
    <row r="20" spans="7:10" x14ac:dyDescent="0.25">
      <c r="G20" s="41"/>
      <c r="H20" s="41"/>
      <c r="J20" s="41"/>
    </row>
    <row r="21" spans="7:10" x14ac:dyDescent="0.25">
      <c r="G21" s="41"/>
      <c r="H21" s="41"/>
      <c r="J21" s="41"/>
    </row>
    <row r="22" spans="7:10" x14ac:dyDescent="0.25">
      <c r="G22" s="41"/>
      <c r="H22" s="41"/>
      <c r="J22" s="41"/>
    </row>
    <row r="23" spans="7:10" x14ac:dyDescent="0.25">
      <c r="G23" s="41"/>
      <c r="H23" s="41"/>
      <c r="J23" s="41"/>
    </row>
    <row r="24" spans="7:10" x14ac:dyDescent="0.25">
      <c r="G24" s="41"/>
      <c r="H24" s="41"/>
      <c r="J24" s="41"/>
    </row>
    <row r="25" spans="7:10" x14ac:dyDescent="0.25">
      <c r="G25" s="41"/>
      <c r="H25" s="41"/>
      <c r="J25" s="41"/>
    </row>
    <row r="26" spans="7:10" x14ac:dyDescent="0.25">
      <c r="G26" s="41"/>
      <c r="H26" s="41"/>
      <c r="J26" s="41"/>
    </row>
    <row r="27" spans="7:10" x14ac:dyDescent="0.25">
      <c r="G27" s="41"/>
      <c r="H27" s="41"/>
      <c r="J27" s="41"/>
    </row>
    <row r="28" spans="7:10" x14ac:dyDescent="0.25">
      <c r="G28" s="41"/>
      <c r="H28" s="41"/>
      <c r="J28" s="41"/>
    </row>
    <row r="29" spans="7:10" x14ac:dyDescent="0.25">
      <c r="G29" s="41"/>
      <c r="H29" s="41"/>
      <c r="J29" s="41"/>
    </row>
    <row r="30" spans="7:10" x14ac:dyDescent="0.25">
      <c r="G30" s="41"/>
      <c r="H30" s="41"/>
      <c r="J30" s="41"/>
    </row>
    <row r="31" spans="7:10" x14ac:dyDescent="0.25">
      <c r="G31" s="41"/>
      <c r="H31" s="41"/>
      <c r="J31" s="41"/>
    </row>
    <row r="32" spans="7:10" x14ac:dyDescent="0.25">
      <c r="G32" s="41"/>
      <c r="H32" s="41"/>
      <c r="J32" s="41"/>
    </row>
    <row r="33" spans="7:10" x14ac:dyDescent="0.25">
      <c r="G33" s="41"/>
      <c r="H33" s="41"/>
      <c r="J33" s="41"/>
    </row>
    <row r="34" spans="7:10" x14ac:dyDescent="0.25">
      <c r="G34" s="41"/>
      <c r="H34" s="41"/>
      <c r="J34" s="41"/>
    </row>
    <row r="35" spans="7:10" x14ac:dyDescent="0.25">
      <c r="G35" s="41"/>
      <c r="H35" s="41"/>
      <c r="J35" s="41"/>
    </row>
    <row r="36" spans="7:10" x14ac:dyDescent="0.25">
      <c r="G36" s="41"/>
      <c r="H36" s="41"/>
      <c r="J36" s="41"/>
    </row>
    <row r="37" spans="7:10" x14ac:dyDescent="0.25">
      <c r="G37" s="41"/>
      <c r="H37" s="41"/>
      <c r="J37" s="41"/>
    </row>
    <row r="38" spans="7:10" x14ac:dyDescent="0.25">
      <c r="G38" s="41"/>
      <c r="H38" s="41"/>
      <c r="J38" s="41"/>
    </row>
    <row r="39" spans="7:10" x14ac:dyDescent="0.25">
      <c r="G39" s="41"/>
      <c r="H39" s="41"/>
      <c r="J39" s="41"/>
    </row>
    <row r="40" spans="7:10" x14ac:dyDescent="0.25">
      <c r="G40" s="41"/>
      <c r="H40" s="41"/>
      <c r="J40" s="41"/>
    </row>
    <row r="41" spans="7:10" x14ac:dyDescent="0.25">
      <c r="G41" s="41"/>
      <c r="H41" s="41"/>
      <c r="J41" s="41"/>
    </row>
    <row r="42" spans="7:10" x14ac:dyDescent="0.25">
      <c r="G42" s="41"/>
      <c r="H42" s="41"/>
      <c r="J42" s="41"/>
    </row>
    <row r="43" spans="7:10" x14ac:dyDescent="0.25">
      <c r="G43" s="41"/>
      <c r="H43" s="41"/>
      <c r="J43" s="41"/>
    </row>
    <row r="44" spans="7:10" x14ac:dyDescent="0.25">
      <c r="G44" s="41"/>
      <c r="H44" s="41"/>
      <c r="J44" s="41"/>
    </row>
    <row r="45" spans="7:10" x14ac:dyDescent="0.25">
      <c r="G45" s="41"/>
      <c r="H45" s="41"/>
      <c r="J45" s="41"/>
    </row>
    <row r="46" spans="7:10" x14ac:dyDescent="0.25">
      <c r="G46" s="41"/>
      <c r="H46" s="41"/>
      <c r="J46" s="41"/>
    </row>
    <row r="47" spans="7:10" x14ac:dyDescent="0.25">
      <c r="G47" s="41"/>
      <c r="H47" s="41"/>
      <c r="J47" s="41"/>
    </row>
    <row r="48" spans="7:10" x14ac:dyDescent="0.25">
      <c r="G48" s="41"/>
      <c r="H48" s="41"/>
      <c r="J48" s="41"/>
    </row>
    <row r="49" spans="7:10" x14ac:dyDescent="0.25">
      <c r="G49" s="41"/>
      <c r="H49" s="41"/>
      <c r="J49" s="41"/>
    </row>
    <row r="50" spans="7:10" x14ac:dyDescent="0.25">
      <c r="G50" s="41"/>
      <c r="H50" s="41"/>
      <c r="J50" s="41"/>
    </row>
    <row r="51" spans="7:10" x14ac:dyDescent="0.25">
      <c r="G51" s="41"/>
      <c r="H51" s="41"/>
      <c r="J51" s="41"/>
    </row>
    <row r="52" spans="7:10" x14ac:dyDescent="0.25">
      <c r="G52" s="41"/>
      <c r="H52" s="41"/>
      <c r="J52" s="41"/>
    </row>
    <row r="53" spans="7:10" x14ac:dyDescent="0.25">
      <c r="G53" s="41"/>
      <c r="H53" s="41"/>
      <c r="J53" s="41"/>
    </row>
    <row r="54" spans="7:10" x14ac:dyDescent="0.25">
      <c r="G54" s="41"/>
      <c r="H54" s="41"/>
      <c r="J54" s="41"/>
    </row>
    <row r="55" spans="7:10" x14ac:dyDescent="0.25">
      <c r="G55" s="41"/>
      <c r="H55" s="41"/>
      <c r="J55" s="41"/>
    </row>
    <row r="56" spans="7:10" x14ac:dyDescent="0.25">
      <c r="G56" s="41"/>
      <c r="H56" s="41"/>
      <c r="J56" s="41"/>
    </row>
    <row r="57" spans="7:10" x14ac:dyDescent="0.25">
      <c r="G57" s="41"/>
      <c r="H57" s="41"/>
      <c r="J57" s="41"/>
    </row>
    <row r="58" spans="7:10" x14ac:dyDescent="0.25">
      <c r="G58" s="41"/>
      <c r="H58" s="41"/>
      <c r="J58" s="41"/>
    </row>
    <row r="59" spans="7:10" x14ac:dyDescent="0.25">
      <c r="G59" s="41"/>
      <c r="H59" s="41"/>
      <c r="J59" s="41"/>
    </row>
    <row r="60" spans="7:10" x14ac:dyDescent="0.25">
      <c r="G60" s="41"/>
      <c r="H60" s="41"/>
      <c r="J60" s="41"/>
    </row>
    <row r="61" spans="7:10" x14ac:dyDescent="0.25">
      <c r="G61" s="41"/>
      <c r="H61" s="41"/>
      <c r="J61" s="41"/>
    </row>
    <row r="62" spans="7:10" x14ac:dyDescent="0.25">
      <c r="G62" s="41"/>
      <c r="H62" s="41"/>
      <c r="J62" s="41"/>
    </row>
    <row r="63" spans="7:10" x14ac:dyDescent="0.25">
      <c r="G63" s="41"/>
      <c r="H63" s="41"/>
      <c r="J63" s="41"/>
    </row>
    <row r="64" spans="7:10" x14ac:dyDescent="0.25">
      <c r="G64" s="41"/>
      <c r="H64" s="41"/>
      <c r="J64" s="41"/>
    </row>
    <row r="65" spans="7:10" x14ac:dyDescent="0.25">
      <c r="G65" s="41"/>
      <c r="H65" s="41"/>
      <c r="J65" s="41"/>
    </row>
    <row r="66" spans="7:10" x14ac:dyDescent="0.25">
      <c r="G66" s="41"/>
      <c r="H66" s="41"/>
      <c r="J66" s="41"/>
    </row>
    <row r="67" spans="7:10" x14ac:dyDescent="0.25">
      <c r="G67" s="41"/>
      <c r="H67" s="41"/>
      <c r="J67" s="41"/>
    </row>
    <row r="68" spans="7:10" x14ac:dyDescent="0.25">
      <c r="G68" s="41"/>
      <c r="H68" s="41"/>
      <c r="J68" s="41"/>
    </row>
    <row r="69" spans="7:10" x14ac:dyDescent="0.25">
      <c r="G69" s="41"/>
      <c r="H69" s="41"/>
      <c r="J69" s="41"/>
    </row>
    <row r="70" spans="7:10" x14ac:dyDescent="0.25">
      <c r="G70" s="41"/>
      <c r="H70" s="41"/>
      <c r="J70" s="41"/>
    </row>
    <row r="71" spans="7:10" x14ac:dyDescent="0.25">
      <c r="G71" s="41"/>
      <c r="H71" s="41"/>
      <c r="J71" s="41"/>
    </row>
    <row r="72" spans="7:10" x14ac:dyDescent="0.25">
      <c r="G72" s="41"/>
      <c r="H72" s="41"/>
      <c r="J72" s="41"/>
    </row>
    <row r="73" spans="7:10" x14ac:dyDescent="0.25">
      <c r="G73" s="41"/>
      <c r="H73" s="41"/>
      <c r="J73" s="41"/>
    </row>
    <row r="74" spans="7:10" x14ac:dyDescent="0.25">
      <c r="G74" s="41"/>
      <c r="H74" s="41"/>
      <c r="J74" s="41"/>
    </row>
    <row r="75" spans="7:10" x14ac:dyDescent="0.25">
      <c r="G75" s="41"/>
      <c r="H75" s="41"/>
      <c r="J75" s="41"/>
    </row>
    <row r="76" spans="7:10" x14ac:dyDescent="0.25">
      <c r="G76" s="41"/>
      <c r="H76" s="41"/>
      <c r="J76" s="41"/>
    </row>
    <row r="77" spans="7:10" x14ac:dyDescent="0.25">
      <c r="G77" s="41"/>
      <c r="H77" s="41"/>
      <c r="J77" s="41"/>
    </row>
    <row r="78" spans="7:10" x14ac:dyDescent="0.25">
      <c r="G78" s="41"/>
      <c r="H78" s="41"/>
      <c r="J78" s="41"/>
    </row>
    <row r="79" spans="7:10" x14ac:dyDescent="0.25">
      <c r="G79" s="41"/>
      <c r="H79" s="41"/>
      <c r="J79" s="41"/>
    </row>
    <row r="80" spans="7:10" x14ac:dyDescent="0.25">
      <c r="G80" s="41"/>
      <c r="H80" s="41"/>
      <c r="J80" s="41"/>
    </row>
    <row r="81" spans="7:10" x14ac:dyDescent="0.25">
      <c r="G81" s="41"/>
      <c r="H81" s="41"/>
      <c r="J81" s="41"/>
    </row>
    <row r="82" spans="7:10" x14ac:dyDescent="0.25">
      <c r="G82" s="41"/>
      <c r="H82" s="41"/>
      <c r="J82" s="41"/>
    </row>
    <row r="83" spans="7:10" x14ac:dyDescent="0.25">
      <c r="G83" s="41"/>
      <c r="H83" s="41"/>
      <c r="J83" s="41"/>
    </row>
    <row r="84" spans="7:10" x14ac:dyDescent="0.25">
      <c r="G84" s="41"/>
      <c r="H84" s="41"/>
      <c r="J84" s="41"/>
    </row>
    <row r="85" spans="7:10" x14ac:dyDescent="0.25">
      <c r="G85" s="41"/>
      <c r="H85" s="41"/>
      <c r="J85" s="41"/>
    </row>
    <row r="86" spans="7:10" x14ac:dyDescent="0.25">
      <c r="G86" s="41"/>
      <c r="H86" s="41"/>
      <c r="J86" s="41"/>
    </row>
    <row r="87" spans="7:10" x14ac:dyDescent="0.25">
      <c r="G87" s="41"/>
      <c r="H87" s="41"/>
      <c r="J87" s="41"/>
    </row>
    <row r="88" spans="7:10" x14ac:dyDescent="0.25">
      <c r="G88" s="41"/>
      <c r="H88" s="41"/>
      <c r="J88" s="41"/>
    </row>
    <row r="89" spans="7:10" x14ac:dyDescent="0.25">
      <c r="G89" s="41"/>
      <c r="H89" s="41"/>
      <c r="J89" s="41"/>
    </row>
    <row r="99" spans="1:10" x14ac:dyDescent="0.25">
      <c r="H99" s="46"/>
    </row>
    <row r="100" spans="1:10" s="44" customFormat="1" x14ac:dyDescent="0.25">
      <c r="A100" s="43"/>
      <c r="C100" s="59"/>
      <c r="D100" s="45"/>
      <c r="E100" s="53"/>
      <c r="F100" s="53"/>
      <c r="G100" s="11"/>
      <c r="H100" s="46"/>
      <c r="J100" s="13"/>
    </row>
    <row r="101" spans="1:10" s="44" customFormat="1" x14ac:dyDescent="0.25">
      <c r="A101" s="43"/>
      <c r="C101" s="59"/>
      <c r="D101" s="45"/>
      <c r="E101" s="53"/>
      <c r="F101" s="53"/>
      <c r="G101" s="11"/>
      <c r="H101" s="46"/>
      <c r="J101" s="13"/>
    </row>
    <row r="102" spans="1:10" s="44" customFormat="1" x14ac:dyDescent="0.25">
      <c r="A102" s="43"/>
      <c r="C102" s="59"/>
      <c r="D102" s="45"/>
      <c r="E102" s="53"/>
      <c r="F102" s="53"/>
      <c r="G102" s="11"/>
      <c r="H102" s="46"/>
      <c r="J102" s="13"/>
    </row>
    <row r="103" spans="1:10" s="44" customFormat="1" x14ac:dyDescent="0.25">
      <c r="A103" s="43"/>
      <c r="C103" s="59"/>
      <c r="D103" s="45"/>
      <c r="E103" s="53"/>
      <c r="F103" s="53"/>
      <c r="G103" s="11"/>
      <c r="H103" s="46"/>
      <c r="J103" s="13"/>
    </row>
    <row r="104" spans="1:10" s="44" customFormat="1" x14ac:dyDescent="0.25">
      <c r="A104" s="43"/>
      <c r="C104" s="59"/>
      <c r="D104" s="45"/>
      <c r="E104" s="53"/>
      <c r="F104" s="53"/>
      <c r="G104" s="11"/>
      <c r="H104" s="46"/>
      <c r="J104" s="13"/>
    </row>
    <row r="105" spans="1:10" s="44" customFormat="1" x14ac:dyDescent="0.25">
      <c r="A105" s="43"/>
      <c r="C105" s="59"/>
      <c r="D105" s="45"/>
      <c r="E105" s="53"/>
      <c r="F105" s="53"/>
      <c r="G105" s="11"/>
      <c r="H105" s="46"/>
      <c r="J105" s="13"/>
    </row>
    <row r="106" spans="1:10" s="44" customFormat="1" x14ac:dyDescent="0.25">
      <c r="A106" s="43"/>
      <c r="C106" s="59"/>
      <c r="D106" s="45"/>
      <c r="E106" s="53"/>
      <c r="F106" s="53"/>
      <c r="G106" s="11"/>
      <c r="H106" s="46"/>
      <c r="J106" s="13"/>
    </row>
    <row r="107" spans="1:10" s="44" customFormat="1" x14ac:dyDescent="0.25">
      <c r="A107" s="43"/>
      <c r="C107" s="59"/>
      <c r="D107" s="45"/>
      <c r="E107" s="53"/>
      <c r="F107" s="53"/>
      <c r="G107" s="11"/>
      <c r="H107" s="46"/>
      <c r="J107" s="13"/>
    </row>
    <row r="108" spans="1:10" s="44" customFormat="1" x14ac:dyDescent="0.25">
      <c r="A108" s="43"/>
      <c r="C108" s="59"/>
      <c r="D108" s="45"/>
      <c r="E108" s="53"/>
      <c r="F108" s="53"/>
      <c r="G108" s="11"/>
      <c r="H108" s="46"/>
      <c r="J108" s="13"/>
    </row>
    <row r="109" spans="1:10" s="44" customFormat="1" x14ac:dyDescent="0.25">
      <c r="A109" s="43"/>
      <c r="C109" s="59"/>
      <c r="D109" s="45"/>
      <c r="E109" s="53"/>
      <c r="F109" s="53"/>
      <c r="G109" s="11"/>
      <c r="H109" s="46"/>
      <c r="J109" s="13"/>
    </row>
    <row r="110" spans="1:10" s="44" customFormat="1" x14ac:dyDescent="0.25">
      <c r="A110" s="43"/>
      <c r="C110" s="59"/>
      <c r="D110" s="45"/>
      <c r="E110" s="53"/>
      <c r="F110" s="53"/>
      <c r="G110" s="11"/>
      <c r="H110" s="46"/>
      <c r="J110" s="13"/>
    </row>
    <row r="111" spans="1:10" s="44" customFormat="1" x14ac:dyDescent="0.25">
      <c r="A111" s="43"/>
      <c r="C111" s="59"/>
      <c r="D111" s="45"/>
      <c r="E111" s="53"/>
      <c r="F111" s="53"/>
      <c r="G111" s="11"/>
      <c r="H111" s="46"/>
      <c r="J111" s="13"/>
    </row>
    <row r="112" spans="1:10" s="44" customFormat="1" x14ac:dyDescent="0.25">
      <c r="A112" s="43"/>
      <c r="C112" s="59"/>
      <c r="D112" s="45"/>
      <c r="E112" s="53"/>
      <c r="F112" s="53"/>
      <c r="G112" s="11"/>
      <c r="H112" s="46"/>
      <c r="J112" s="13"/>
    </row>
  </sheetData>
  <sheetProtection algorithmName="SHA-512" hashValue="ZjK8I3ouEcNFpUelqTBSuNy8p921DVVW/jUYS9Dth6j5BmbIwVwniGpsgTxaWLGnkjqjWXCBWD9rX7wZ34WMzg==" saltValue="+xcWGLtzMQKOlCYAI+2cuQ==" spinCount="100000" sheet="1" objects="1" scenarios="1"/>
  <protectedRanges>
    <protectedRange algorithmName="SHA-512" hashValue="yejxNuCceU+I488j89/BkotDUtCC3CRc2K16GNseg1+fSObj8bYikk9efNQJA4VcQOXMOu87HUx8hOs2JXncbA==" saltValue="+NLQ2P6hC6d6WCw2pB3aLw==" spinCount="100000" sqref="E5 E8:E9 E12:E14" name="Obseg1"/>
  </protectedRanges>
  <printOptions horizontalCentered="1"/>
  <pageMargins left="0.70866141732283472" right="0.70866141732283472" top="0.35433070866141736" bottom="0.35433070866141736" header="0.31496062992125984" footer="0.31496062992125984"/>
  <pageSetup paperSize="9" scale="72" fitToHeight="0" orientation="portrait" r:id="rId1"/>
  <headerFooter>
    <oddHeader xml:space="preserve">&amp;CGeološko geotehnična spremljava gradnje predora Konovo </oddHeader>
    <oddFooter>&amp;L&amp;A&amp;C&amp;P/&amp;N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36"/>
  <sheetViews>
    <sheetView zoomScaleNormal="100" workbookViewId="0">
      <selection activeCell="E6" sqref="E6"/>
    </sheetView>
  </sheetViews>
  <sheetFormatPr defaultColWidth="8.7109375" defaultRowHeight="15" x14ac:dyDescent="0.25"/>
  <cols>
    <col min="1" max="1" width="8.85546875" style="4" customWidth="1"/>
    <col min="2" max="2" width="11.5703125" style="1" customWidth="1"/>
    <col min="3" max="3" width="62.28515625" style="3" customWidth="1"/>
    <col min="4" max="4" width="13.42578125" style="3" customWidth="1"/>
    <col min="5" max="5" width="16.28515625" style="2" customWidth="1"/>
    <col min="6" max="6" width="9" style="5" bestFit="1" customWidth="1"/>
    <col min="7" max="16384" width="8.7109375" style="5"/>
  </cols>
  <sheetData>
    <row r="2" spans="1:7" ht="30.75" customHeight="1" x14ac:dyDescent="0.25">
      <c r="B2" s="112"/>
    </row>
    <row r="3" spans="1:7" ht="23.45" customHeight="1" x14ac:dyDescent="0.25">
      <c r="A3" s="118" t="s">
        <v>115</v>
      </c>
      <c r="B3" s="119"/>
      <c r="C3" s="119"/>
      <c r="D3" s="119"/>
      <c r="E3" s="119"/>
    </row>
    <row r="4" spans="1:7" ht="15.75" x14ac:dyDescent="0.25">
      <c r="A4" s="118"/>
      <c r="B4" s="119"/>
      <c r="C4" s="119"/>
      <c r="D4" s="119"/>
      <c r="E4" s="120" t="s">
        <v>46</v>
      </c>
    </row>
    <row r="5" spans="1:7" ht="23.45" customHeight="1" x14ac:dyDescent="0.25">
      <c r="A5" s="89"/>
      <c r="B5" s="90"/>
      <c r="C5" s="136" t="s">
        <v>31</v>
      </c>
      <c r="D5" s="137"/>
      <c r="E5" s="76">
        <f>+'I. Geološka spremljava'!F16</f>
        <v>0</v>
      </c>
    </row>
    <row r="6" spans="1:7" s="6" customFormat="1" ht="21" customHeight="1" x14ac:dyDescent="0.25">
      <c r="A6" s="91"/>
      <c r="B6" s="92"/>
      <c r="C6" s="136" t="s">
        <v>32</v>
      </c>
      <c r="D6" s="137"/>
      <c r="E6" s="76">
        <f>+'II. Geotehnika'!F32</f>
        <v>0</v>
      </c>
      <c r="G6" s="5"/>
    </row>
    <row r="7" spans="1:7" s="6" customFormat="1" ht="21" customHeight="1" x14ac:dyDescent="0.25">
      <c r="A7" s="91"/>
      <c r="B7" s="92"/>
      <c r="C7" s="136" t="s">
        <v>33</v>
      </c>
      <c r="D7" s="137"/>
      <c r="E7" s="76">
        <f>+'III. Hidrogeologija'!F8</f>
        <v>0</v>
      </c>
      <c r="G7" s="5"/>
    </row>
    <row r="8" spans="1:7" s="6" customFormat="1" ht="21" customHeight="1" x14ac:dyDescent="0.25">
      <c r="A8" s="93"/>
      <c r="B8" s="94"/>
      <c r="C8" s="136" t="s">
        <v>34</v>
      </c>
      <c r="D8" s="137"/>
      <c r="E8" s="76">
        <f>+'IV. Druga dela'!F16</f>
        <v>0</v>
      </c>
      <c r="G8" s="5"/>
    </row>
    <row r="9" spans="1:7" s="6" customFormat="1" ht="21" customHeight="1" x14ac:dyDescent="0.25">
      <c r="A9" s="81"/>
      <c r="B9" s="87"/>
      <c r="C9" s="138" t="s">
        <v>14</v>
      </c>
      <c r="D9" s="139"/>
      <c r="E9" s="75">
        <f>SUM(E5:E8)</f>
        <v>0</v>
      </c>
    </row>
    <row r="10" spans="1:7" s="6" customFormat="1" ht="21" customHeight="1" x14ac:dyDescent="0.25">
      <c r="A10" s="80"/>
      <c r="B10" s="82"/>
      <c r="C10" s="126" t="s">
        <v>138</v>
      </c>
      <c r="D10" s="127">
        <v>0.1</v>
      </c>
      <c r="E10" s="77">
        <f>+E9*D10</f>
        <v>0</v>
      </c>
    </row>
    <row r="11" spans="1:7" s="6" customFormat="1" ht="21" customHeight="1" x14ac:dyDescent="0.25">
      <c r="A11" s="83"/>
      <c r="B11" s="84"/>
      <c r="C11" s="140" t="s">
        <v>24</v>
      </c>
      <c r="D11" s="141"/>
      <c r="E11" s="78">
        <f>E9+E10</f>
        <v>0</v>
      </c>
    </row>
    <row r="12" spans="1:7" s="6" customFormat="1" ht="21" customHeight="1" x14ac:dyDescent="0.25">
      <c r="A12" s="85"/>
      <c r="B12" s="86"/>
      <c r="C12" s="126" t="s">
        <v>23</v>
      </c>
      <c r="D12" s="127">
        <v>0.22</v>
      </c>
      <c r="E12" s="79">
        <f>+E11*D12</f>
        <v>0</v>
      </c>
    </row>
    <row r="13" spans="1:7" s="6" customFormat="1" ht="21" customHeight="1" x14ac:dyDescent="0.25">
      <c r="A13" s="81"/>
      <c r="B13" s="87"/>
      <c r="C13" s="88" t="s">
        <v>47</v>
      </c>
      <c r="D13" s="88"/>
      <c r="E13" s="75">
        <f>SUM(E11:E12)</f>
        <v>0</v>
      </c>
    </row>
    <row r="14" spans="1:7" s="6" customFormat="1" ht="21" customHeight="1" x14ac:dyDescent="0.25">
      <c r="A14" s="4"/>
      <c r="B14" s="1"/>
      <c r="C14" s="3"/>
      <c r="D14" s="3"/>
      <c r="E14" s="2"/>
    </row>
    <row r="15" spans="1:7" x14ac:dyDescent="0.25">
      <c r="E15" s="74"/>
    </row>
    <row r="16" spans="1:7" x14ac:dyDescent="0.25">
      <c r="E16" s="73"/>
    </row>
    <row r="22" spans="8:11" x14ac:dyDescent="0.25">
      <c r="H22" s="2"/>
      <c r="I22" s="2"/>
      <c r="J22" s="2"/>
      <c r="K22" s="2"/>
    </row>
    <row r="24" spans="8:11" x14ac:dyDescent="0.25">
      <c r="H24" s="2"/>
      <c r="I24" s="2"/>
      <c r="J24" s="2"/>
      <c r="K24" s="2"/>
    </row>
    <row r="25" spans="8:11" x14ac:dyDescent="0.25">
      <c r="H25" s="2"/>
      <c r="I25" s="2"/>
      <c r="J25" s="2"/>
      <c r="K25" s="2"/>
    </row>
    <row r="36" spans="1:5" s="15" customFormat="1" x14ac:dyDescent="0.25">
      <c r="A36" s="4"/>
      <c r="B36" s="1"/>
      <c r="C36" s="3"/>
      <c r="D36" s="3"/>
      <c r="E36" s="2"/>
    </row>
  </sheetData>
  <sheetProtection algorithmName="SHA-512" hashValue="9fJah73jUsdL55KMFkCLwJ4ZyhRgvJda0GL+ZvShUyJVAmP9YMNmAeFaSkxPXp88abj1ovnQzH/0yUNMy+9W0w==" saltValue="yihWQWtGEZ5TQK50ZwX69A==" spinCount="100000" sheet="1" objects="1" scenarios="1"/>
  <mergeCells count="6">
    <mergeCell ref="C11:D11"/>
    <mergeCell ref="C5:D5"/>
    <mergeCell ref="C6:D6"/>
    <mergeCell ref="C7:D7"/>
    <mergeCell ref="C8:D8"/>
    <mergeCell ref="C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 xml:space="preserve">&amp;CGeološko geotehnična spremljava gradnje predora Konovo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I. Geološka spremljava</vt:lpstr>
      <vt:lpstr>II. Geotehnika</vt:lpstr>
      <vt:lpstr>III. Hidrogeologija</vt:lpstr>
      <vt:lpstr>IV. Druga dela</vt:lpstr>
      <vt:lpstr>Rekap</vt:lpstr>
      <vt:lpstr>'I. Geološka spremljava'!Področje_tiskanja</vt:lpstr>
      <vt:lpstr>'II. Geotehnika'!Področje_tiskanja</vt:lpstr>
      <vt:lpstr>'III. Hidrogeologija'!Področje_tiskanja</vt:lpstr>
      <vt:lpstr>'IV. Druga dela'!Področje_tiskanja</vt:lpstr>
      <vt:lpstr>Rekap!Področje_tiskanja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Vrančič</dc:creator>
  <cp:lastModifiedBy>Marjeta Vrančič</cp:lastModifiedBy>
  <cp:lastPrinted>2022-09-23T08:00:02Z</cp:lastPrinted>
  <dcterms:created xsi:type="dcterms:W3CDTF">2017-11-29T08:47:32Z</dcterms:created>
  <dcterms:modified xsi:type="dcterms:W3CDTF">2022-11-10T13:32:25Z</dcterms:modified>
</cp:coreProperties>
</file>